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Воеводина\Торги 2024\ТД КА-15,16,ТА-8\"/>
    </mc:Choice>
  </mc:AlternateContent>
  <xr:revisionPtr revIDLastSave="0" documentId="13_ncr:1_{B4BADAF2-C6C9-47E2-B39A-D836B90B0A43}" xr6:coauthVersionLast="47" xr6:coauthVersionMax="47" xr10:uidLastSave="{00000000-0000-0000-0000-000000000000}"/>
  <bookViews>
    <workbookView xWindow="9855" yWindow="405" windowWidth="16335" windowHeight="13950" xr2:uid="{00000000-000D-0000-FFFF-FFFF00000000}"/>
  </bookViews>
  <sheets>
    <sheet name="Деф.вед" sheetId="7" r:id="rId1"/>
  </sheets>
  <definedNames>
    <definedName name="_xlnm._FilterDatabase" localSheetId="0" hidden="1">Деф.вед!$A$18:$L$18</definedName>
    <definedName name="_xlnm.Print_Titles" localSheetId="0">Деф.вед!$18:$18</definedName>
    <definedName name="_xlnm.Print_Area" localSheetId="0">Деф.вед!$A$1:$L$114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7" i="7" l="1"/>
  <c r="D96" i="7"/>
  <c r="D95" i="7"/>
  <c r="D94" i="7"/>
  <c r="D90" i="7"/>
  <c r="D89" i="7"/>
  <c r="D88" i="7"/>
  <c r="D84" i="7"/>
  <c r="D83" i="7"/>
  <c r="D82" i="7"/>
  <c r="D81" i="7"/>
  <c r="D80" i="7"/>
  <c r="D76" i="7"/>
  <c r="D74" i="7"/>
  <c r="D72" i="7"/>
  <c r="D70" i="7"/>
  <c r="D66" i="7"/>
  <c r="D68" i="7" s="1"/>
  <c r="D65" i="7"/>
  <c r="D64" i="7"/>
  <c r="D60" i="7"/>
  <c r="D62" i="7" s="1"/>
  <c r="D59" i="7"/>
  <c r="D55" i="7"/>
  <c r="D57" i="7" s="1"/>
  <c r="D54" i="7"/>
  <c r="D53" i="7"/>
  <c r="D52" i="7"/>
  <c r="D51" i="7"/>
  <c r="D47" i="7"/>
  <c r="D49" i="7" s="1"/>
  <c r="D46" i="7"/>
  <c r="D42" i="7"/>
  <c r="D44" i="7" s="1"/>
  <c r="D41" i="7"/>
  <c r="D40" i="7"/>
  <c r="D39" i="7"/>
  <c r="D35" i="7"/>
  <c r="D37" i="7" s="1"/>
  <c r="D34" i="7"/>
  <c r="D33" i="7"/>
  <c r="D32" i="7"/>
  <c r="D30" i="7"/>
  <c r="D27" i="7"/>
  <c r="K28" i="7" s="1"/>
  <c r="D26" i="7"/>
  <c r="D23" i="7"/>
  <c r="K24" i="7" s="1"/>
  <c r="D22" i="7"/>
  <c r="K91" i="7" l="1"/>
  <c r="K85" i="7"/>
  <c r="G42" i="7"/>
  <c r="G60" i="7"/>
  <c r="D29" i="7"/>
  <c r="D25" i="7"/>
  <c r="G47" i="7"/>
  <c r="K48" i="7"/>
  <c r="G55" i="7"/>
  <c r="K77" i="7"/>
  <c r="G27" i="7"/>
  <c r="K43" i="7"/>
  <c r="G23" i="7"/>
  <c r="G35" i="7"/>
  <c r="K56" i="7"/>
  <c r="K61" i="7"/>
  <c r="G66" i="7"/>
  <c r="K36" i="7"/>
  <c r="K67" i="7"/>
</calcChain>
</file>

<file path=xl/sharedStrings.xml><?xml version="1.0" encoding="utf-8"?>
<sst xmlns="http://schemas.openxmlformats.org/spreadsheetml/2006/main" count="263" uniqueCount="100">
  <si>
    <t>№ п/п</t>
  </si>
  <si>
    <t>Наименование работ</t>
  </si>
  <si>
    <t>Объем работ</t>
  </si>
  <si>
    <t>Демонтируемый материал</t>
  </si>
  <si>
    <t>Потребность в основных материалах и зап. частях</t>
  </si>
  <si>
    <t>Ед. изм.</t>
  </si>
  <si>
    <t>Кол-во</t>
  </si>
  <si>
    <t>Наименование</t>
  </si>
  <si>
    <t>Использование (лом, утиль, мусор, реализация, повторное использование)</t>
  </si>
  <si>
    <t>Поставка (заказчик/ подрядчик)</t>
  </si>
  <si>
    <t>шт.</t>
  </si>
  <si>
    <t>кг</t>
  </si>
  <si>
    <t>дм²</t>
  </si>
  <si>
    <t>УТВЕРЖДАЮ:</t>
  </si>
  <si>
    <t>Директор ТЭЦ-10 филиала</t>
  </si>
  <si>
    <t>ООО "Байкальская энергетическая компания"</t>
  </si>
  <si>
    <t>______________Д.В. Васильев</t>
  </si>
  <si>
    <t>Дефектная ведомость (Ведомость объемов работ) № 1</t>
  </si>
  <si>
    <t>Шлифкруги</t>
  </si>
  <si>
    <r>
      <t>дм</t>
    </r>
    <r>
      <rPr>
        <sz val="10"/>
        <rFont val="Arial"/>
        <family val="2"/>
        <charset val="204"/>
      </rPr>
      <t>²</t>
    </r>
  </si>
  <si>
    <t>Условия производства работ:</t>
  </si>
  <si>
    <t>Вредность (12%) К=1,0255 (коэффициент доплат к стоимости работ согласно общих частей Справочника)</t>
  </si>
  <si>
    <t>Начальник КТЦ</t>
  </si>
  <si>
    <t>Начальник ЛМ</t>
  </si>
  <si>
    <t>Л.В. Бобкова</t>
  </si>
  <si>
    <t>Зам. начальника КТЦ</t>
  </si>
  <si>
    <t>Инженер ЛМ</t>
  </si>
  <si>
    <t>С.В. Ершов</t>
  </si>
  <si>
    <t>Д.А. Сучилин</t>
  </si>
  <si>
    <t>Ф.М. Черкашин</t>
  </si>
  <si>
    <t>Объект:</t>
  </si>
  <si>
    <t>Зам. начальника ЦОР</t>
  </si>
  <si>
    <t>Э.Е. Кулюков</t>
  </si>
  <si>
    <t>Начальник ЦОР</t>
  </si>
  <si>
    <t>Е.В. Коростелев</t>
  </si>
  <si>
    <t>"______" _____________2024 г.</t>
  </si>
  <si>
    <t>Трубопровод СРЧ-ВРЧ (пароохладитель)</t>
  </si>
  <si>
    <t>подрядчик</t>
  </si>
  <si>
    <t>Трубопровод ВЭК-II - НРЧ (труба Ø273 для УЗТ за РПК)</t>
  </si>
  <si>
    <t>Трубопровод ПЭ-КПП (пароохладитель)</t>
  </si>
  <si>
    <t>заказчик</t>
  </si>
  <si>
    <t>Поверхности нагрева</t>
  </si>
  <si>
    <t xml:space="preserve">Снятие и установка листов наружной обшивы котла (обшива топки)
</t>
  </si>
  <si>
    <t>т</t>
  </si>
  <si>
    <t>листы наружной обшивы</t>
  </si>
  <si>
    <t>п/и</t>
  </si>
  <si>
    <r>
      <t>Изготовление листов наружной обшивы 
(</t>
    </r>
    <r>
      <rPr>
        <i/>
        <sz val="9"/>
        <rFont val="Arial"/>
        <family val="2"/>
        <charset val="204"/>
      </rPr>
      <t>При изготовлении обшивы из старогодных листов ПЗ=1,2)</t>
    </r>
    <r>
      <rPr>
        <sz val="9"/>
        <rFont val="Arial"/>
        <family val="2"/>
        <charset val="204"/>
      </rPr>
      <t xml:space="preserve">
</t>
    </r>
  </si>
  <si>
    <t>КОТЛОАГРЕГАТ 15 ВЫСОКОГО ДАВЛЕНИЯ ПРЯМОТОЧНЫЙ Инв.№ ИЭ140186</t>
  </si>
  <si>
    <t>СТАНЦИОННЫЕ ТРУБОПРОВОДЫ ВЫСОКОГО ДАВЛЕНИЯ ЭНЕРГОБЛОКА 150000 КВТ №8 инв.№ ИЭ140277</t>
  </si>
  <si>
    <t>Подготовка к техническому диагностированию КА-15,16 (металл)</t>
  </si>
  <si>
    <t>Раздел 1. T1035HAE10AC010KC01  КОТЛОАГРЕГАТ 15 ВЫСОКОГО ДАВЛЕНИЯ ПРЯМОТОЧНЫЙ инв.№ ИЭ140186. Подготовительные работы. Эксплуатационный контроль металла согласно ФНП 535. Котлоагрегат №15 (ПК-24)</t>
  </si>
  <si>
    <t>Входной кол-р ВЭ-I ст правый (стыки 3шт)</t>
  </si>
  <si>
    <t>Зачистка околошовной зоны сварных соединений трубопроводов до металлического блеска (подготовка для выполнения работ по контролю за металлом) 194*19 стык (Тип-1) № 96</t>
  </si>
  <si>
    <t>Зачистка околошовной зоны сварных соединений трубопроводов до металлического блеска (подготовка для выполнения работ по контролю за металлом) 194*24 стык (Тип-2) № 96д</t>
  </si>
  <si>
    <t>Зачистка околошовной зоны сварных соединений трубопроводов до металлического блеска (подготовка для выполнения работ по контролю за металлом) 108*8 стык (Тип-2) № 96ш</t>
  </si>
  <si>
    <t>Выходной кол-р ВЭ-I ст правый (стыки 4шт)</t>
  </si>
  <si>
    <t>Зачистка околошовной зоны сварных соединений трубопроводов до металлического блеска (подготовка для выполнения работ по контролю за металлом) 194*19 стык (Тип-1) № 26</t>
  </si>
  <si>
    <t>Зачистка околошовной зоны сварных соединений трубопроводов до металлического блеска (подготовка для выполнения работ по контролю за металлом) 194*24 стык (Тип-2) № 26д</t>
  </si>
  <si>
    <t>Зачистка околошовной зоны сварных соединений трубопроводов до металлического блеска (подготовка для выполнения работ по контролю за металлом) 133*13 стык (Тип-2) № 26ш, 26к - 2 шт.</t>
  </si>
  <si>
    <t>Выходной кол-р НРЧ фронтовой (стык 1шт)</t>
  </si>
  <si>
    <t>Зачистка околошовной зоны сварных соединений трубопроводов до металлического блеска (подготовка для выполнения работ по контролю за металлом) 219*21 стык (Тип-1) № 45</t>
  </si>
  <si>
    <t>Входной кол-р КПП (переход 1шт, стыки 4 шт)</t>
  </si>
  <si>
    <t>Зачистка радиусных переходов фасонных деталей и околошовной зоны сварных соединений трубопроводов до металлического блеска (подготовка для выполнения работ по контролю за металлом)  переход Ø 325/273 между ст. № 74б-74</t>
  </si>
  <si>
    <t>Зачистка околошовной зоны сварных соединений трубопроводов до металлического блеска (подготовка для выполнения работ по контролю за металлом) 325*50 стык (Тип-2) № 74б, 74д - 2 шт.</t>
  </si>
  <si>
    <t>Зачистка околошовной зоны сварных соединений трубопроводов до металлического блеска (подготовка для выполнения работ по контролю за металлом) 273*32 стык (Тип-2) № 74</t>
  </si>
  <si>
    <t>Зачистка околошовной зоны сварных соединений трубопроводов до металлического блеска (подготовка для выполнения работ по контролю за металлом) 133*13 стык (Тип-2) № 74ш</t>
  </si>
  <si>
    <t>Выходной кол-р КПП (стыки 2шт)</t>
  </si>
  <si>
    <t>Зачистка околошовной зоны сварных соединений трубопроводов до металлического блеска (подготовка для выполнения работ по контролю за металлом) 273*36 стык (Тип-2) № 1, 87 - 2 шт.</t>
  </si>
  <si>
    <t>Входной кол-р ШПП-II ст (переходы 2шт + стыки 2шт)</t>
  </si>
  <si>
    <t>Зачистка радиусных переходов фасонных деталей и околошовной зоны сварных соединений трубопроводов до металлического блеска (подготовка для выполнения работ по контролю за металлом)  переход Ø 426/377 между ст. № 75а-75, 80б-80 - 2 шт.</t>
  </si>
  <si>
    <t>Зачистка околошовной зоны сварных соединений трубопроводов до металлического блеска (подготовка для выполнения работ по контролю за металлом) 426*18 стык (Тип-2) № 75а, 80б - 2 шт.</t>
  </si>
  <si>
    <t>Выходной кол-р ШПП-II ст (УЗК наруж.поверхности лев. и прав. кол-ра по 1 метру)</t>
  </si>
  <si>
    <t>Зачистка основного металла и околошовной зоны сварных соединений трубопроводов до металлического блеска (подготовка для выполнения работ по контролю за металлом) труба 426*28 (наружная поверхность левого и правого кол-ра по 1000 мм)</t>
  </si>
  <si>
    <t>Зачистка околошовной зоны сварных соединений трубопроводов до металлического блеска (подготовка для выполнения работ по контролю за металлом, УЗТ) труба 273*26 на длине на менее 10D за 15РПК</t>
  </si>
  <si>
    <t>Зачистка радиусных переходов литых деталей и околошовной зоны сварных соединений трубопроводов до металлического блеска (подготовка для выполнения работ по контролю за металлом, УЗТ) труб пароохладителя 273*26 между ст. № 65-65а</t>
  </si>
  <si>
    <t>Зачистка радиусных переходов литых деталей и околошовной зоны сварных соединений трубопроводов до металлического блеска (подготовка для выполнения работ по контролю за металлом, УЗТ) труб пароохладителя 273*36 между ст. № 72а-72</t>
  </si>
  <si>
    <r>
      <t xml:space="preserve">Зачистка околошовной зоны сварных соединений трубопроводов до металлического блеска (подготовка для выполнения работ по контролю за металлом, УЗТ) 
</t>
    </r>
    <r>
      <rPr>
        <b/>
        <i/>
        <sz val="9"/>
        <rFont val="Arial"/>
        <family val="2"/>
        <charset val="204"/>
      </rPr>
      <t>трубы ВЭК-II ст. (5% труб) 32*5</t>
    </r>
  </si>
  <si>
    <r>
      <t xml:space="preserve">Зачистка околошовной зоны сварных соединений трубопроводов до металлического блеска (подготовка для выполнения работ по контролю за металлом, УЗТ) 
</t>
    </r>
    <r>
      <rPr>
        <b/>
        <i/>
        <sz val="9"/>
        <rFont val="Arial"/>
        <family val="2"/>
        <charset val="204"/>
      </rPr>
      <t>трубы СРЧ (I п/л со стороны обмуровки лев. и прав. стены, по 25 труб УЗТ) 42*5</t>
    </r>
  </si>
  <si>
    <r>
      <t>Изготовление листов наружной обшивы 
(</t>
    </r>
    <r>
      <rPr>
        <i/>
        <sz val="9"/>
        <rFont val="Arial"/>
        <family val="2"/>
        <charset val="204"/>
      </rPr>
      <t>При изготовлении обшивы из старогодных листов ПЗ=1,2)</t>
    </r>
  </si>
  <si>
    <r>
      <t xml:space="preserve">Зачистка околошовной зоны сварных соединений трубопроводов до металлического блеска (подготовка для выполнения работ по контролю за металлом, УЗТ) 
</t>
    </r>
    <r>
      <rPr>
        <b/>
        <i/>
        <sz val="9"/>
        <rFont val="Arial"/>
        <family val="2"/>
        <charset val="204"/>
      </rPr>
      <t>трубы ПЭ (со стороны обмуровки потолок и со стороны топки задняя стенка, по 25 труб УЗТ) 42*6</t>
    </r>
  </si>
  <si>
    <r>
      <t xml:space="preserve">Зачистка околошовной зоны сварных соединений трубопроводов до металлического блеска (подготовка для выполнения работ по контролю за металлом, УЗТ) 
</t>
    </r>
    <r>
      <rPr>
        <b/>
        <i/>
        <sz val="9"/>
        <rFont val="Arial"/>
        <family val="2"/>
        <charset val="204"/>
      </rPr>
      <t>трубы ШПП-II ст. (УЗТ вход.обогр.часть + выход.необогр.часть, по 20 труб) 57*4</t>
    </r>
  </si>
  <si>
    <t>Главный паропровод (гиб 1шт, колено 2шт, 15ПП-2, 15ПК-147, 15ПК-151, 15 ДР БРОУ-1)</t>
  </si>
  <si>
    <t>Зачистка гибов трубопроводов до металлического блеска (подготовка для выполнения работ по контролю за металлом) 273*36 между ст. № 7-8</t>
  </si>
  <si>
    <t>Зачистка радиусных переходов литых деталей и околошовной зоны сварных соединений трубопроводов до металлического блеска (подготовка для выполнения работ по контролю за металлом) колено Ø 325 между ст. № 91-93, 85-86 - 2 шт.</t>
  </si>
  <si>
    <t>Зачистка радиусных переходов литых деталей и околошовной зоны сварных соединений трубопроводов до металлического блеска (подготовка для выполнения работ по контролю за металлом) задвижка Ду 225 (15ПП-2) между ст. № 83-84</t>
  </si>
  <si>
    <t>Зачистка радиусных переходов литых деталей и околошовной зоны сварных соединений трубопроводов до металлического блеска (подготовка для выполнения работ по контролю за металлом) клапан Ду 175 (15ПК-147, 15ПК-151) за ст. № 96, 94 - 2 шт.</t>
  </si>
  <si>
    <t>Зачистка радиусных переходов литых деталей и околошовной зоны сварных соединений трубопроводов до металлического блеска (подготовка для выполнения работ по контролю за металлом) задвижка Ду 175 (15ДР БРОУ-1) между ст. № 108-109</t>
  </si>
  <si>
    <t>Раздел 2. T1035LBA10BR010MR01  СТАНЦИОННЫЕ ТРУБОПРОВОДЫ ВЫСОКОГО ДАВЛЕНИЯ ЭНЕРГОБЛОКА 150000 КВТ №8 инв.№ ИЭ140277.  Контроль элементов паропровода. Подготовительные работы. Выполнение мероприятий по заключениям ЭПБ. Трубопровод острого пара КА-15</t>
  </si>
  <si>
    <t>Главный паропровод (переход 1шт, стыки 8шт)</t>
  </si>
  <si>
    <t>Зачистка радиусных переходов фасонных деталей и околошовной зоны сварных соединений трубопроводов до металлического блеска (подготовка для выполнения работ по контролю за металлом)  переход 219/273 между ст. № 109а-110</t>
  </si>
  <si>
    <t>Зачистка околошовной зоны сварных соединений трубопроводов до металлического блеска (подготовка для выполнения работ по контролю за металлом) 219*32 стыки (Тип-1) № 94а, 95а, 102 - 3 шт.</t>
  </si>
  <si>
    <t>Зачистка околошовной зоны сварных соединений трубопроводов до металлического блеска (подготовка для выполнения работ по контролю за металлом) 219*32 стыки (Тип-2) № 93а, 94, 95, 96, 101 - 5 шт.</t>
  </si>
  <si>
    <t>Раздел 3. T1035LBA10BR010MR01  СТАНЦИОННЫЕ ТРУБОПРОВОДЫ ВЫСОКОГО ДАВЛЕНИЯ ЭНЕРГОБЛОКА 150000 КВТ №8 инв.№ ИЭ140277.  Подготовительные работы. Эксплуатационный контроль металла согласно ФНП 535. Трубопровод острого пара КА-15</t>
  </si>
  <si>
    <t>Раздел 4. T1036LBB10BR010MR01  СТАНЦИОННЫЕ ТРУБОПРОВОДЫ ВЫСОКОГО ДАВЛЕНИЯ ЭНЕРГОБЛОКА 150000 КВТ №8 инв.№ ИЭ140277.  Подготовительные работы. Эксплуатационный контроль металла согласно ФНП 535. Трубопровод горячего промперегрева КА-16</t>
  </si>
  <si>
    <t>Горячий промперегрев (16ППГ-5, 16ППГ-6, шпильки 44шт)</t>
  </si>
  <si>
    <t>Зачистка радиусных переходов литых деталей и околошовной зоны сварных соединений трубопроводов до металлического блеска (подготовка для выполнения работ по контролю за металлом) задвижка Ду 400 (16ППГ-5) между ст. № 57-58</t>
  </si>
  <si>
    <t>Зачистка радиусных переходов литых деталей и околошовной зоны сварных соединений трубопроводов до металлического блеска (подготовка для выполнения работ по контролю за металлом) задвижка Ду 400 (16ППГ-6) между ст. № 55-56а</t>
  </si>
  <si>
    <t>Зачистка радиусных переходов фасонных деталей трубопроводов до металлического блеска (подготовка для выполнения работ по контролю за металлом)  шпильки М42 - 32 шт.</t>
  </si>
  <si>
    <t>Пропан технический (ПТ)</t>
  </si>
  <si>
    <t>Электрод МР-3С 4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</si>
</sst>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0.0"/>
    <numFmt numFmtId="167" formatCode="0.000"/>
  </numFmts>
  <fonts count="25" x14ac:knownFonts="1"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u/>
      <sz val="9"/>
      <name val="Arial"/>
      <family val="2"/>
      <charset val="204"/>
    </font>
    <font>
      <sz val="10"/>
      <name val="Times New Roman"/>
      <family val="1"/>
      <charset val="204"/>
    </font>
    <font>
      <sz val="10"/>
      <color theme="0"/>
      <name val="Arial"/>
      <family val="2"/>
      <charset val="204"/>
    </font>
    <font>
      <u/>
      <sz val="10"/>
      <name val="Arial"/>
      <family val="2"/>
      <charset val="204"/>
    </font>
    <font>
      <i/>
      <sz val="10"/>
      <color theme="0"/>
      <name val="Arial"/>
      <family val="2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sz val="8"/>
      <color indexed="8"/>
      <name val="Arial"/>
      <family val="2"/>
      <charset val="204"/>
    </font>
    <font>
      <sz val="7"/>
      <name val="Arial"/>
      <family val="2"/>
      <charset val="204"/>
    </font>
    <font>
      <sz val="7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rgb="FF0000FF"/>
      <name val="Arial"/>
      <family val="2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4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3" fillId="0" borderId="0"/>
    <xf numFmtId="0" fontId="5" fillId="0" borderId="0" applyNumberFormat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1" fillId="0" borderId="5">
      <alignment horizontal="center"/>
    </xf>
    <xf numFmtId="0" fontId="5" fillId="0" borderId="0"/>
    <xf numFmtId="0" fontId="5" fillId="0" borderId="0"/>
    <xf numFmtId="0" fontId="5" fillId="0" borderId="0" applyNumberFormat="0"/>
    <xf numFmtId="0" fontId="2" fillId="0" borderId="0" applyProtection="0">
      <alignment horizontal="left"/>
    </xf>
  </cellStyleXfs>
  <cellXfs count="137">
    <xf numFmtId="0" fontId="0" fillId="0" borderId="0" xfId="0"/>
    <xf numFmtId="0" fontId="6" fillId="2" borderId="5" xfId="0" applyFont="1" applyFill="1" applyBorder="1" applyAlignment="1">
      <alignment horizontal="center" vertical="top" wrapText="1"/>
    </xf>
    <xf numFmtId="0" fontId="6" fillId="2" borderId="0" xfId="0" applyFont="1" applyFill="1" applyBorder="1" applyAlignment="1">
      <alignment vertical="center"/>
    </xf>
    <xf numFmtId="0" fontId="6" fillId="2" borderId="0" xfId="10" applyFont="1" applyFill="1" applyAlignment="1">
      <alignment vertical="top"/>
    </xf>
    <xf numFmtId="0" fontId="6" fillId="2" borderId="0" xfId="10" applyFont="1" applyFill="1" applyAlignment="1">
      <alignment vertical="center"/>
    </xf>
    <xf numFmtId="0" fontId="6" fillId="2" borderId="0" xfId="0" applyFont="1" applyFill="1" applyBorder="1" applyAlignment="1">
      <alignment vertical="center" wrapText="1"/>
    </xf>
    <xf numFmtId="0" fontId="9" fillId="2" borderId="0" xfId="0" applyNumberFormat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6" fillId="2" borderId="0" xfId="10" applyFont="1" applyFill="1" applyBorder="1" applyAlignment="1">
      <alignment vertical="center"/>
    </xf>
    <xf numFmtId="0" fontId="6" fillId="2" borderId="0" xfId="10" applyFont="1" applyFill="1" applyBorder="1" applyAlignment="1">
      <alignment horizontal="center" vertical="center"/>
    </xf>
    <xf numFmtId="0" fontId="9" fillId="2" borderId="0" xfId="10" applyFont="1" applyFill="1" applyBorder="1" applyAlignment="1">
      <alignment horizontal="center" vertical="center" wrapText="1"/>
    </xf>
    <xf numFmtId="0" fontId="9" fillId="2" borderId="0" xfId="10" applyNumberFormat="1" applyFont="1" applyFill="1" applyBorder="1" applyAlignment="1">
      <alignment horizontal="center" vertical="center" wrapText="1"/>
    </xf>
    <xf numFmtId="0" fontId="9" fillId="2" borderId="0" xfId="10" applyFont="1" applyFill="1" applyBorder="1" applyAlignment="1">
      <alignment horizontal="left" vertical="center" wrapText="1"/>
    </xf>
    <xf numFmtId="0" fontId="10" fillId="2" borderId="0" xfId="10" applyFont="1" applyFill="1" applyBorder="1" applyAlignment="1">
      <alignment horizontal="center" vertical="top" wrapText="1"/>
    </xf>
    <xf numFmtId="0" fontId="10" fillId="2" borderId="0" xfId="10" applyNumberFormat="1" applyFont="1" applyFill="1" applyBorder="1" applyAlignment="1">
      <alignment horizontal="center" vertical="top" wrapText="1"/>
    </xf>
    <xf numFmtId="0" fontId="10" fillId="2" borderId="0" xfId="10" applyFont="1" applyFill="1" applyBorder="1" applyAlignment="1">
      <alignment horizontal="left" vertical="top" wrapText="1"/>
    </xf>
    <xf numFmtId="0" fontId="6" fillId="2" borderId="0" xfId="10" applyFont="1" applyFill="1" applyBorder="1" applyAlignment="1">
      <alignment vertical="top"/>
    </xf>
    <xf numFmtId="0" fontId="6" fillId="2" borderId="1" xfId="10" applyNumberFormat="1" applyFont="1" applyFill="1" applyBorder="1" applyAlignment="1">
      <alignment horizontal="center" vertical="center" wrapText="1"/>
    </xf>
    <xf numFmtId="0" fontId="6" fillId="2" borderId="1" xfId="10" applyFont="1" applyFill="1" applyBorder="1" applyAlignment="1">
      <alignment horizontal="center" vertical="top"/>
    </xf>
    <xf numFmtId="0" fontId="6" fillId="2" borderId="1" xfId="10" applyFont="1" applyFill="1" applyBorder="1" applyAlignment="1">
      <alignment horizontal="center" vertical="top" wrapText="1"/>
    </xf>
    <xf numFmtId="0" fontId="6" fillId="2" borderId="1" xfId="10" applyNumberFormat="1" applyFont="1" applyFill="1" applyBorder="1" applyAlignment="1">
      <alignment horizontal="center" vertical="top"/>
    </xf>
    <xf numFmtId="0" fontId="6" fillId="2" borderId="0" xfId="10" applyFont="1" applyFill="1" applyAlignment="1">
      <alignment horizontal="center" vertical="top"/>
    </xf>
    <xf numFmtId="0" fontId="6" fillId="2" borderId="0" xfId="10" applyFont="1" applyFill="1" applyAlignment="1">
      <alignment vertical="top" wrapText="1"/>
    </xf>
    <xf numFmtId="0" fontId="6" fillId="2" borderId="0" xfId="10" applyNumberFormat="1" applyFont="1" applyFill="1" applyAlignment="1">
      <alignment vertical="top"/>
    </xf>
    <xf numFmtId="0" fontId="9" fillId="2" borderId="0" xfId="0" applyFont="1" applyFill="1" applyBorder="1" applyAlignment="1">
      <alignment horizontal="center" vertical="center"/>
    </xf>
    <xf numFmtId="0" fontId="6" fillId="2" borderId="1" xfId="1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7" fillId="0" borderId="0" xfId="21" applyFont="1" applyAlignment="1">
      <alignment horizontal="right" vertical="top"/>
    </xf>
    <xf numFmtId="0" fontId="8" fillId="0" borderId="0" xfId="7" applyFont="1" applyAlignment="1">
      <alignment horizontal="left" vertical="top"/>
    </xf>
    <xf numFmtId="0" fontId="1" fillId="2" borderId="0" xfId="10" applyFont="1" applyFill="1" applyAlignment="1">
      <alignment vertical="top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1" fillId="2" borderId="0" xfId="0" applyNumberFormat="1" applyFont="1" applyFill="1" applyAlignment="1">
      <alignment horizontal="center" vertical="top"/>
    </xf>
    <xf numFmtId="0" fontId="8" fillId="2" borderId="0" xfId="0" applyFont="1" applyFill="1" applyAlignment="1">
      <alignment horizontal="center" vertical="top"/>
    </xf>
    <xf numFmtId="0" fontId="1" fillId="2" borderId="0" xfId="0" applyFont="1" applyFill="1" applyAlignment="1">
      <alignment vertical="top"/>
    </xf>
    <xf numFmtId="0" fontId="1" fillId="2" borderId="0" xfId="10" applyFont="1" applyFill="1" applyAlignment="1">
      <alignment horizontal="left" vertical="top"/>
    </xf>
    <xf numFmtId="2" fontId="1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right" vertical="top"/>
    </xf>
    <xf numFmtId="0" fontId="1" fillId="0" borderId="0" xfId="10" applyFont="1" applyAlignment="1">
      <alignment vertical="top"/>
    </xf>
    <xf numFmtId="0" fontId="12" fillId="2" borderId="0" xfId="0" applyFont="1" applyFill="1" applyAlignment="1">
      <alignment vertical="top"/>
    </xf>
    <xf numFmtId="0" fontId="13" fillId="2" borderId="0" xfId="10" applyFont="1" applyFill="1" applyAlignment="1">
      <alignment horizontal="left" vertical="top"/>
    </xf>
    <xf numFmtId="0" fontId="1" fillId="0" borderId="0" xfId="0" applyFont="1" applyAlignment="1">
      <alignment horizontal="right" vertical="top"/>
    </xf>
    <xf numFmtId="0" fontId="8" fillId="2" borderId="0" xfId="10" applyFont="1" applyFill="1" applyAlignment="1">
      <alignment horizontal="center" vertical="top"/>
    </xf>
    <xf numFmtId="0" fontId="14" fillId="2" borderId="0" xfId="0" applyFont="1" applyFill="1" applyAlignment="1">
      <alignment vertical="top"/>
    </xf>
    <xf numFmtId="0" fontId="7" fillId="2" borderId="0" xfId="0" applyFont="1" applyFill="1" applyAlignment="1">
      <alignment horizontal="center" vertical="top"/>
    </xf>
    <xf numFmtId="0" fontId="1" fillId="0" borderId="0" xfId="10" applyFont="1" applyAlignment="1">
      <alignment horizontal="left"/>
    </xf>
    <xf numFmtId="0" fontId="1" fillId="2" borderId="0" xfId="10" applyFont="1" applyFill="1"/>
    <xf numFmtId="166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0" xfId="12" applyFont="1" applyFill="1" applyAlignment="1">
      <alignment horizontal="left"/>
    </xf>
    <xf numFmtId="2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22" applyFont="1" applyAlignment="1">
      <alignment horizontal="left" vertical="top"/>
    </xf>
    <xf numFmtId="0" fontId="6" fillId="0" borderId="5" xfId="0" applyFont="1" applyBorder="1" applyAlignment="1">
      <alignment horizontal="center" vertical="top"/>
    </xf>
    <xf numFmtId="0" fontId="15" fillId="2" borderId="0" xfId="10" applyFont="1" applyFill="1" applyAlignment="1">
      <alignment vertical="top"/>
    </xf>
    <xf numFmtId="0" fontId="16" fillId="2" borderId="0" xfId="10" applyFont="1" applyFill="1" applyAlignment="1">
      <alignment vertical="top"/>
    </xf>
    <xf numFmtId="0" fontId="17" fillId="2" borderId="0" xfId="10" applyFont="1" applyFill="1"/>
    <xf numFmtId="0" fontId="18" fillId="0" borderId="5" xfId="24" applyFont="1" applyBorder="1" applyAlignment="1" applyProtection="1">
      <alignment horizontal="center" vertical="center" wrapText="1"/>
      <protection locked="0"/>
    </xf>
    <xf numFmtId="2" fontId="18" fillId="0" borderId="5" xfId="24" applyNumberFormat="1" applyFont="1" applyBorder="1" applyAlignment="1" applyProtection="1">
      <alignment horizontal="center" vertical="center" wrapText="1"/>
      <protection locked="0"/>
    </xf>
    <xf numFmtId="0" fontId="19" fillId="0" borderId="5" xfId="10" applyFont="1" applyBorder="1" applyAlignment="1">
      <alignment horizontal="center" vertical="center" wrapText="1"/>
    </xf>
    <xf numFmtId="0" fontId="20" fillId="0" borderId="5" xfId="24" applyFont="1" applyBorder="1" applyAlignment="1" applyProtection="1">
      <alignment vertical="center" wrapText="1"/>
      <protection locked="0"/>
    </xf>
    <xf numFmtId="2" fontId="6" fillId="0" borderId="5" xfId="0" applyNumberFormat="1" applyFont="1" applyBorder="1" applyAlignment="1">
      <alignment horizontal="center" vertical="top"/>
    </xf>
    <xf numFmtId="0" fontId="21" fillId="0" borderId="5" xfId="24" applyFont="1" applyBorder="1" applyAlignment="1" applyProtection="1">
      <alignment horizontal="center" vertical="top" wrapText="1"/>
      <protection locked="0"/>
    </xf>
    <xf numFmtId="0" fontId="18" fillId="0" borderId="5" xfId="24" applyFont="1" applyBorder="1" applyAlignment="1" applyProtection="1">
      <alignment horizontal="center" vertical="top" wrapText="1"/>
      <protection locked="0"/>
    </xf>
    <xf numFmtId="2" fontId="18" fillId="0" borderId="5" xfId="24" applyNumberFormat="1" applyFont="1" applyBorder="1" applyAlignment="1" applyProtection="1">
      <alignment horizontal="center" vertical="top" wrapText="1"/>
      <protection locked="0"/>
    </xf>
    <xf numFmtId="0" fontId="6" fillId="0" borderId="5" xfId="1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20" fillId="2" borderId="5" xfId="24" applyFont="1" applyFill="1" applyBorder="1" applyAlignment="1" applyProtection="1">
      <alignment vertical="center" wrapText="1"/>
      <protection locked="0"/>
    </xf>
    <xf numFmtId="0" fontId="18" fillId="2" borderId="5" xfId="24" applyFont="1" applyFill="1" applyBorder="1" applyAlignment="1" applyProtection="1">
      <alignment horizontal="center" vertical="center" wrapText="1"/>
      <protection locked="0"/>
    </xf>
    <xf numFmtId="2" fontId="18" fillId="2" borderId="5" xfId="24" applyNumberFormat="1" applyFont="1" applyFill="1" applyBorder="1" applyAlignment="1" applyProtection="1">
      <alignment horizontal="center" vertical="center" wrapText="1"/>
      <protection locked="0"/>
    </xf>
    <xf numFmtId="0" fontId="19" fillId="2" borderId="5" xfId="1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center"/>
    </xf>
    <xf numFmtId="0" fontId="6" fillId="0" borderId="5" xfId="23" applyFont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top" wrapText="1"/>
    </xf>
    <xf numFmtId="0" fontId="1" fillId="2" borderId="0" xfId="10" applyFont="1" applyFill="1" applyAlignment="1">
      <alignment wrapText="1"/>
    </xf>
    <xf numFmtId="0" fontId="1" fillId="2" borderId="6" xfId="10" applyFont="1" applyFill="1" applyBorder="1"/>
    <xf numFmtId="0" fontId="19" fillId="2" borderId="0" xfId="10" applyFont="1" applyFill="1" applyAlignment="1">
      <alignment vertical="top"/>
    </xf>
    <xf numFmtId="0" fontId="1" fillId="2" borderId="0" xfId="10" applyFont="1" applyFill="1" applyAlignment="1">
      <alignment horizontal="center" vertical="center"/>
    </xf>
    <xf numFmtId="0" fontId="1" fillId="2" borderId="7" xfId="10" applyFont="1" applyFill="1" applyBorder="1"/>
    <xf numFmtId="0" fontId="2" fillId="2" borderId="6" xfId="10" applyFont="1" applyFill="1" applyBorder="1" applyAlignment="1">
      <alignment vertical="top"/>
    </xf>
    <xf numFmtId="0" fontId="2" fillId="2" borderId="0" xfId="10" applyFont="1" applyFill="1" applyAlignment="1">
      <alignment vertical="top"/>
    </xf>
    <xf numFmtId="0" fontId="6" fillId="2" borderId="0" xfId="10" applyFont="1" applyFill="1" applyBorder="1" applyAlignment="1">
      <alignment horizontal="left" vertical="center" wrapText="1"/>
    </xf>
    <xf numFmtId="0" fontId="6" fillId="2" borderId="0" xfId="10" applyFont="1" applyFill="1" applyBorder="1" applyAlignment="1">
      <alignment horizontal="center" vertical="top"/>
    </xf>
    <xf numFmtId="0" fontId="6" fillId="2" borderId="0" xfId="10" applyFont="1" applyFill="1" applyBorder="1" applyAlignment="1">
      <alignment vertical="top" wrapText="1"/>
    </xf>
    <xf numFmtId="0" fontId="6" fillId="2" borderId="0" xfId="10" applyNumberFormat="1" applyFont="1" applyFill="1" applyBorder="1" applyAlignment="1">
      <alignment vertical="top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5" fillId="0" borderId="0" xfId="10" applyFont="1" applyAlignment="1">
      <alignment vertical="top"/>
    </xf>
    <xf numFmtId="0" fontId="16" fillId="0" borderId="0" xfId="10" applyFont="1" applyAlignment="1">
      <alignment vertical="top"/>
    </xf>
    <xf numFmtId="0" fontId="21" fillId="0" borderId="5" xfId="24" applyFont="1" applyBorder="1" applyAlignment="1" applyProtection="1">
      <alignment vertical="top" wrapText="1"/>
      <protection locked="0"/>
    </xf>
    <xf numFmtId="2" fontId="21" fillId="0" borderId="5" xfId="24" applyNumberFormat="1" applyFont="1" applyBorder="1" applyAlignment="1" applyProtection="1">
      <alignment horizontal="center" vertical="top" wrapText="1"/>
      <protection locked="0"/>
    </xf>
    <xf numFmtId="0" fontId="6" fillId="0" borderId="5" xfId="1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2" fontId="6" fillId="0" borderId="3" xfId="0" applyNumberFormat="1" applyFont="1" applyBorder="1" applyAlignment="1">
      <alignment horizontal="center" vertical="top"/>
    </xf>
    <xf numFmtId="0" fontId="21" fillId="2" borderId="0" xfId="10" applyFont="1" applyFill="1" applyAlignment="1">
      <alignment vertical="top"/>
    </xf>
    <xf numFmtId="0" fontId="20" fillId="2" borderId="0" xfId="10" applyFont="1" applyFill="1"/>
    <xf numFmtId="0" fontId="21" fillId="0" borderId="0" xfId="10" applyFont="1" applyAlignment="1">
      <alignment vertical="top"/>
    </xf>
    <xf numFmtId="0" fontId="20" fillId="0" borderId="0" xfId="10" applyFont="1"/>
    <xf numFmtId="0" fontId="6" fillId="0" borderId="2" xfId="0" applyFont="1" applyBorder="1" applyAlignment="1">
      <alignment horizontal="center" vertical="top"/>
    </xf>
    <xf numFmtId="0" fontId="21" fillId="0" borderId="3" xfId="24" applyFont="1" applyBorder="1" applyAlignment="1" applyProtection="1">
      <alignment horizontal="center" vertical="top" wrapText="1"/>
      <protection locked="0"/>
    </xf>
    <xf numFmtId="2" fontId="22" fillId="0" borderId="5" xfId="10" applyNumberFormat="1" applyFont="1" applyBorder="1" applyAlignment="1">
      <alignment horizontal="center" vertical="top" wrapText="1"/>
    </xf>
    <xf numFmtId="0" fontId="6" fillId="0" borderId="5" xfId="23" applyFont="1" applyBorder="1" applyAlignment="1">
      <alignment horizontal="center" vertical="top" wrapText="1"/>
    </xf>
    <xf numFmtId="0" fontId="6" fillId="2" borderId="5" xfId="23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/>
    </xf>
    <xf numFmtId="0" fontId="6" fillId="2" borderId="5" xfId="10" applyFont="1" applyFill="1" applyBorder="1" applyAlignment="1">
      <alignment horizontal="center" vertical="top" wrapText="1"/>
    </xf>
    <xf numFmtId="1" fontId="18" fillId="0" borderId="5" xfId="24" applyNumberFormat="1" applyFont="1" applyBorder="1" applyAlignment="1" applyProtection="1">
      <alignment horizontal="center" vertical="top" wrapText="1"/>
      <protection locked="0"/>
    </xf>
    <xf numFmtId="0" fontId="21" fillId="0" borderId="3" xfId="24" applyFont="1" applyBorder="1" applyAlignment="1" applyProtection="1">
      <alignment vertical="top" wrapText="1"/>
      <protection locked="0"/>
    </xf>
    <xf numFmtId="2" fontId="21" fillId="0" borderId="3" xfId="24" applyNumberFormat="1" applyFont="1" applyBorder="1" applyAlignment="1" applyProtection="1">
      <alignment horizontal="center" vertical="top" wrapText="1"/>
      <protection locked="0"/>
    </xf>
    <xf numFmtId="0" fontId="6" fillId="0" borderId="3" xfId="1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/>
    </xf>
    <xf numFmtId="0" fontId="23" fillId="0" borderId="5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9" fillId="2" borderId="0" xfId="10" applyFont="1" applyFill="1" applyAlignment="1">
      <alignment horizontal="center" vertical="center" wrapText="1"/>
    </xf>
    <xf numFmtId="0" fontId="6" fillId="2" borderId="1" xfId="10" applyFont="1" applyFill="1" applyBorder="1" applyAlignment="1">
      <alignment horizontal="center" vertical="center" wrapText="1"/>
    </xf>
    <xf numFmtId="0" fontId="2" fillId="0" borderId="5" xfId="10" applyFont="1" applyBorder="1" applyAlignment="1">
      <alignment horizontal="center" vertical="top" wrapText="1"/>
    </xf>
    <xf numFmtId="0" fontId="6" fillId="3" borderId="5" xfId="10" applyFont="1" applyFill="1" applyBorder="1" applyAlignment="1">
      <alignment horizontal="center" vertical="center" wrapText="1"/>
    </xf>
    <xf numFmtId="167" fontId="6" fillId="0" borderId="5" xfId="10" applyNumberFormat="1" applyFont="1" applyBorder="1" applyAlignment="1">
      <alignment horizontal="center" vertical="top" wrapText="1"/>
    </xf>
  </cellXfs>
  <cellStyles count="25">
    <cellStyle name="ВедРесурсов" xfId="20" xr:uid="{00000000-0005-0000-0000-000000000000}"/>
    <cellStyle name="Обычный" xfId="0" builtinId="0"/>
    <cellStyle name="Обычный 10" xfId="21" xr:uid="{00000000-0005-0000-0000-000002000000}"/>
    <cellStyle name="Обычный 11" xfId="9" xr:uid="{00000000-0005-0000-0000-000003000000}"/>
    <cellStyle name="Обычный 11 2" xfId="1" xr:uid="{00000000-0005-0000-0000-000004000000}"/>
    <cellStyle name="Обычный 2" xfId="7" xr:uid="{00000000-0005-0000-0000-000005000000}"/>
    <cellStyle name="Обычный 2 2" xfId="3" xr:uid="{00000000-0005-0000-0000-000006000000}"/>
    <cellStyle name="Обычный 2 3" xfId="11" xr:uid="{00000000-0005-0000-0000-000007000000}"/>
    <cellStyle name="Обычный 2 7" xfId="22" xr:uid="{00000000-0005-0000-0000-000008000000}"/>
    <cellStyle name="Обычный 3" xfId="4" xr:uid="{00000000-0005-0000-0000-000009000000}"/>
    <cellStyle name="Обычный 3 2" xfId="5" xr:uid="{00000000-0005-0000-0000-00000A000000}"/>
    <cellStyle name="Обычный 3 3" xfId="8" xr:uid="{00000000-0005-0000-0000-00000B000000}"/>
    <cellStyle name="Обычный 4" xfId="2" xr:uid="{00000000-0005-0000-0000-00000C000000}"/>
    <cellStyle name="Обычный 4 2" xfId="6" xr:uid="{00000000-0005-0000-0000-00000D000000}"/>
    <cellStyle name="Обычный_ведомости 2006(КЦ)" xfId="12" xr:uid="{00000000-0005-0000-0000-00000E000000}"/>
    <cellStyle name="Обычный_ГЗУ-II.04" xfId="10" xr:uid="{00000000-0005-0000-0000-00000F000000}"/>
    <cellStyle name="Обычный_Книга1" xfId="23" xr:uid="{00000000-0005-0000-0000-000010000000}"/>
    <cellStyle name="Обычный_Копия Заявка на 2007 год (по работам)" xfId="24" xr:uid="{00000000-0005-0000-0000-000011000000}"/>
    <cellStyle name="Процентный 2" xfId="13" xr:uid="{00000000-0005-0000-0000-000012000000}"/>
    <cellStyle name="Процентный 3" xfId="14" xr:uid="{00000000-0005-0000-0000-000013000000}"/>
    <cellStyle name="Финансовый 2" xfId="15" xr:uid="{00000000-0005-0000-0000-000014000000}"/>
    <cellStyle name="Финансовый 2 2" xfId="16" xr:uid="{00000000-0005-0000-0000-000015000000}"/>
    <cellStyle name="Финансовый 3" xfId="17" xr:uid="{00000000-0005-0000-0000-000016000000}"/>
    <cellStyle name="Финансовый 4" xfId="18" xr:uid="{00000000-0005-0000-0000-000017000000}"/>
    <cellStyle name="Финансовый 5" xfId="19" xr:uid="{00000000-0005-0000-0000-000018000000}"/>
  </cellStyles>
  <dxfs count="0"/>
  <tableStyles count="0" defaultTableStyle="TableStyleMedium9" defaultPivotStyle="PivotStyleLight16"/>
  <colors>
    <mruColors>
      <color rgb="FFCCFFFF"/>
      <color rgb="FF66FFFF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M114"/>
  <sheetViews>
    <sheetView tabSelected="1" view="pageBreakPreview" topLeftCell="A52" zoomScaleNormal="100" zoomScaleSheetLayoutView="100" workbookViewId="0">
      <selection activeCell="D54" sqref="D54"/>
    </sheetView>
  </sheetViews>
  <sheetFormatPr defaultColWidth="9.140625" defaultRowHeight="12" x14ac:dyDescent="0.2"/>
  <cols>
    <col min="1" max="1" width="5.28515625" style="21" customWidth="1"/>
    <col min="2" max="2" width="40.85546875" style="22" customWidth="1"/>
    <col min="3" max="3" width="7.140625" style="3" customWidth="1"/>
    <col min="4" max="4" width="8.28515625" style="23" customWidth="1"/>
    <col min="5" max="5" width="17" style="3" customWidth="1"/>
    <col min="6" max="6" width="6.140625" style="3" customWidth="1"/>
    <col min="7" max="7" width="8.140625" style="3" customWidth="1"/>
    <col min="8" max="8" width="9.42578125" style="3" customWidth="1"/>
    <col min="9" max="9" width="20.5703125" style="3" customWidth="1"/>
    <col min="10" max="10" width="5.7109375" style="3" customWidth="1"/>
    <col min="11" max="11" width="7.7109375" style="3" customWidth="1"/>
    <col min="12" max="12" width="10.5703125" style="3" customWidth="1"/>
    <col min="13" max="16384" width="9.140625" style="3"/>
  </cols>
  <sheetData>
    <row r="1" spans="1:12" s="30" customFormat="1" ht="12.75" x14ac:dyDescent="0.2">
      <c r="A1" s="26"/>
      <c r="B1" s="27"/>
      <c r="C1" s="28"/>
      <c r="D1" s="29"/>
      <c r="E1" s="29"/>
      <c r="F1" s="29"/>
      <c r="H1" s="29"/>
      <c r="I1" s="28"/>
      <c r="L1" s="31"/>
    </row>
    <row r="2" spans="1:12" s="33" customFormat="1" ht="12.75" x14ac:dyDescent="0.2">
      <c r="A2" s="32"/>
      <c r="C2" s="34"/>
      <c r="D2" s="35"/>
      <c r="E2" s="36"/>
      <c r="F2" s="35"/>
      <c r="G2" s="37"/>
      <c r="H2" s="38"/>
      <c r="I2" s="39"/>
      <c r="J2" s="40"/>
      <c r="K2" s="41"/>
      <c r="L2" s="42" t="s">
        <v>13</v>
      </c>
    </row>
    <row r="3" spans="1:12" s="33" customFormat="1" ht="12.75" x14ac:dyDescent="0.2">
      <c r="A3" s="43"/>
      <c r="C3" s="44"/>
      <c r="D3" s="35"/>
      <c r="E3" s="36"/>
      <c r="F3" s="35"/>
      <c r="G3" s="37"/>
      <c r="H3" s="38"/>
      <c r="I3" s="45"/>
      <c r="J3" s="40"/>
      <c r="K3" s="41"/>
      <c r="L3" s="46" t="s">
        <v>14</v>
      </c>
    </row>
    <row r="4" spans="1:12" s="33" customFormat="1" ht="12.75" x14ac:dyDescent="0.2">
      <c r="A4" s="43"/>
      <c r="B4" s="47"/>
      <c r="C4" s="48"/>
      <c r="D4" s="35"/>
      <c r="E4" s="36"/>
      <c r="F4" s="35"/>
      <c r="G4" s="37"/>
      <c r="H4" s="49"/>
      <c r="J4" s="40"/>
      <c r="K4" s="41"/>
      <c r="L4" s="46" t="s">
        <v>15</v>
      </c>
    </row>
    <row r="5" spans="1:12" s="51" customFormat="1" ht="30" customHeight="1" x14ac:dyDescent="0.2">
      <c r="A5" s="50"/>
      <c r="C5" s="44"/>
      <c r="D5" s="35"/>
      <c r="E5" s="52"/>
      <c r="F5" s="53"/>
      <c r="G5" s="54"/>
      <c r="H5" s="55"/>
      <c r="I5" s="56"/>
      <c r="J5" s="57"/>
      <c r="K5" s="58"/>
      <c r="L5" s="59" t="s">
        <v>16</v>
      </c>
    </row>
    <row r="6" spans="1:12" s="33" customFormat="1" ht="12.75" x14ac:dyDescent="0.2">
      <c r="A6" s="60"/>
      <c r="C6" s="44"/>
      <c r="D6" s="35"/>
      <c r="E6" s="36"/>
      <c r="F6" s="35"/>
      <c r="G6" s="37"/>
      <c r="H6" s="38"/>
      <c r="I6" s="39"/>
      <c r="J6" s="40"/>
      <c r="K6" s="41"/>
      <c r="L6" s="46" t="s">
        <v>35</v>
      </c>
    </row>
    <row r="7" spans="1:12" s="4" customFormat="1" ht="12.7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s="2" customFormat="1" x14ac:dyDescent="0.2">
      <c r="B8" s="131" t="s">
        <v>17</v>
      </c>
      <c r="C8" s="131"/>
      <c r="D8" s="131"/>
      <c r="E8" s="131"/>
      <c r="F8" s="131"/>
      <c r="G8" s="131"/>
      <c r="H8" s="131"/>
      <c r="I8" s="131"/>
      <c r="J8" s="131"/>
      <c r="K8" s="131"/>
      <c r="L8" s="24"/>
    </row>
    <row r="9" spans="1:12" s="2" customFormat="1" x14ac:dyDescent="0.2">
      <c r="A9" s="24"/>
      <c r="B9" s="24"/>
      <c r="C9" s="24"/>
      <c r="D9" s="6"/>
      <c r="E9" s="24"/>
      <c r="F9" s="24"/>
      <c r="G9" s="24"/>
      <c r="H9" s="24"/>
      <c r="I9" s="7"/>
      <c r="J9" s="24"/>
      <c r="K9" s="24"/>
      <c r="L9" s="24"/>
    </row>
    <row r="10" spans="1:12" s="8" customFormat="1" x14ac:dyDescent="0.2">
      <c r="A10" s="132" t="s">
        <v>49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</row>
    <row r="11" spans="1:12" s="8" customFormat="1" x14ac:dyDescent="0.2">
      <c r="A11" s="9"/>
      <c r="B11" s="10"/>
      <c r="C11" s="10"/>
      <c r="D11" s="11"/>
      <c r="E11" s="10"/>
      <c r="F11" s="10"/>
      <c r="G11" s="10"/>
      <c r="H11" s="10"/>
      <c r="I11" s="12"/>
      <c r="J11" s="10"/>
    </row>
    <row r="12" spans="1:12" s="8" customFormat="1" x14ac:dyDescent="0.2">
      <c r="A12" s="9"/>
      <c r="B12" s="94" t="s">
        <v>30</v>
      </c>
      <c r="C12" s="10"/>
      <c r="D12" s="11"/>
      <c r="E12" s="10"/>
      <c r="F12" s="10"/>
      <c r="G12" s="10"/>
      <c r="H12" s="10"/>
      <c r="I12" s="12"/>
      <c r="J12" s="10"/>
    </row>
    <row r="13" spans="1:12" s="16" customFormat="1" ht="12.75" x14ac:dyDescent="0.2">
      <c r="A13" s="13"/>
      <c r="B13" s="41" t="s">
        <v>47</v>
      </c>
      <c r="D13" s="14"/>
      <c r="E13" s="13"/>
      <c r="F13" s="13"/>
      <c r="G13" s="13"/>
      <c r="H13" s="13"/>
      <c r="I13" s="15"/>
      <c r="J13" s="13"/>
      <c r="K13" s="13"/>
      <c r="L13" s="13"/>
    </row>
    <row r="14" spans="1:12" s="16" customFormat="1" ht="12.75" x14ac:dyDescent="0.2">
      <c r="A14" s="13"/>
      <c r="B14" s="41" t="s">
        <v>48</v>
      </c>
      <c r="D14" s="14"/>
      <c r="E14" s="13"/>
      <c r="F14" s="13"/>
      <c r="G14" s="13"/>
      <c r="H14" s="13"/>
      <c r="I14" s="15"/>
      <c r="J14" s="13"/>
      <c r="K14" s="13"/>
      <c r="L14" s="13"/>
    </row>
    <row r="15" spans="1:12" s="16" customFormat="1" ht="12.75" x14ac:dyDescent="0.2">
      <c r="A15" s="13"/>
      <c r="B15" s="41"/>
      <c r="D15" s="14"/>
      <c r="E15" s="13"/>
      <c r="F15" s="13"/>
      <c r="G15" s="13"/>
      <c r="H15" s="13"/>
      <c r="I15" s="15"/>
      <c r="J15" s="13"/>
      <c r="K15" s="13"/>
      <c r="L15" s="13"/>
    </row>
    <row r="16" spans="1:12" s="8" customFormat="1" x14ac:dyDescent="0.2">
      <c r="A16" s="133" t="s">
        <v>0</v>
      </c>
      <c r="B16" s="133" t="s">
        <v>1</v>
      </c>
      <c r="C16" s="133" t="s">
        <v>2</v>
      </c>
      <c r="D16" s="133"/>
      <c r="E16" s="133" t="s">
        <v>3</v>
      </c>
      <c r="F16" s="133"/>
      <c r="G16" s="133"/>
      <c r="H16" s="133"/>
      <c r="I16" s="133" t="s">
        <v>4</v>
      </c>
      <c r="J16" s="133"/>
      <c r="K16" s="133"/>
      <c r="L16" s="133"/>
    </row>
    <row r="17" spans="1:13" s="8" customFormat="1" ht="132" x14ac:dyDescent="0.2">
      <c r="A17" s="133"/>
      <c r="B17" s="133"/>
      <c r="C17" s="25" t="s">
        <v>5</v>
      </c>
      <c r="D17" s="17" t="s">
        <v>6</v>
      </c>
      <c r="E17" s="25" t="s">
        <v>7</v>
      </c>
      <c r="F17" s="25" t="s">
        <v>5</v>
      </c>
      <c r="G17" s="25" t="s">
        <v>6</v>
      </c>
      <c r="H17" s="25" t="s">
        <v>8</v>
      </c>
      <c r="I17" s="25" t="s">
        <v>7</v>
      </c>
      <c r="J17" s="25" t="s">
        <v>5</v>
      </c>
      <c r="K17" s="25" t="s">
        <v>6</v>
      </c>
      <c r="L17" s="25" t="s">
        <v>9</v>
      </c>
    </row>
    <row r="18" spans="1:13" s="16" customFormat="1" x14ac:dyDescent="0.2">
      <c r="A18" s="18">
        <v>1</v>
      </c>
      <c r="B18" s="19">
        <v>2</v>
      </c>
      <c r="C18" s="18">
        <v>3</v>
      </c>
      <c r="D18" s="20">
        <v>4</v>
      </c>
      <c r="E18" s="18">
        <v>5</v>
      </c>
      <c r="F18" s="18">
        <v>6</v>
      </c>
      <c r="G18" s="18">
        <v>7</v>
      </c>
      <c r="H18" s="18">
        <v>8</v>
      </c>
      <c r="I18" s="18">
        <v>9</v>
      </c>
      <c r="J18" s="18">
        <v>10</v>
      </c>
      <c r="K18" s="18">
        <v>11</v>
      </c>
      <c r="L18" s="18">
        <v>12</v>
      </c>
    </row>
    <row r="19" spans="1:13" s="63" customFormat="1" ht="45" customHeight="1" x14ac:dyDescent="0.2">
      <c r="A19" s="128" t="s">
        <v>50</v>
      </c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30"/>
      <c r="M19" s="62"/>
    </row>
    <row r="20" spans="1:13" s="109" customFormat="1" ht="14.25" customHeight="1" x14ac:dyDescent="0.2">
      <c r="A20" s="125" t="s">
        <v>41</v>
      </c>
      <c r="B20" s="126"/>
      <c r="C20" s="126"/>
      <c r="D20" s="127"/>
      <c r="E20" s="68"/>
      <c r="F20" s="65"/>
      <c r="G20" s="66"/>
      <c r="H20" s="67"/>
      <c r="I20" s="68"/>
      <c r="J20" s="65"/>
      <c r="K20" s="66"/>
      <c r="L20" s="67"/>
    </row>
    <row r="21" spans="1:13" s="109" customFormat="1" ht="60" x14ac:dyDescent="0.2">
      <c r="A21" s="123">
        <v>1</v>
      </c>
      <c r="B21" s="99" t="s">
        <v>76</v>
      </c>
      <c r="C21" s="98" t="s">
        <v>19</v>
      </c>
      <c r="D21" s="69">
        <v>10</v>
      </c>
      <c r="E21" s="68"/>
      <c r="F21" s="65"/>
      <c r="G21" s="66"/>
      <c r="H21" s="67"/>
      <c r="I21" s="70"/>
      <c r="J21" s="71"/>
      <c r="K21" s="72"/>
      <c r="L21" s="73"/>
    </row>
    <row r="22" spans="1:13" s="109" customFormat="1" ht="72" x14ac:dyDescent="0.2">
      <c r="A22" s="123">
        <v>2</v>
      </c>
      <c r="B22" s="99" t="s">
        <v>77</v>
      </c>
      <c r="C22" s="98" t="s">
        <v>19</v>
      </c>
      <c r="D22" s="69">
        <f>0.06*25*2</f>
        <v>3</v>
      </c>
      <c r="E22" s="68"/>
      <c r="F22" s="65"/>
      <c r="G22" s="66"/>
      <c r="H22" s="67"/>
      <c r="I22" s="70"/>
      <c r="J22" s="71"/>
      <c r="K22" s="72"/>
      <c r="L22" s="73"/>
    </row>
    <row r="23" spans="1:13" s="110" customFormat="1" ht="36" x14ac:dyDescent="0.2">
      <c r="A23" s="61">
        <v>3</v>
      </c>
      <c r="B23" s="99" t="s">
        <v>42</v>
      </c>
      <c r="C23" s="98" t="s">
        <v>43</v>
      </c>
      <c r="D23" s="69">
        <f>2*1*2*0.025</f>
        <v>0.1</v>
      </c>
      <c r="E23" s="81" t="s">
        <v>44</v>
      </c>
      <c r="F23" s="61" t="s">
        <v>43</v>
      </c>
      <c r="G23" s="114">
        <f>D23</f>
        <v>0.1</v>
      </c>
      <c r="H23" s="98" t="s">
        <v>45</v>
      </c>
      <c r="I23" s="134" t="s">
        <v>98</v>
      </c>
      <c r="J23" s="118" t="s">
        <v>43</v>
      </c>
      <c r="K23" s="104">
        <v>5.0000000000000001E-3</v>
      </c>
      <c r="L23" s="73" t="s">
        <v>40</v>
      </c>
    </row>
    <row r="24" spans="1:13" s="110" customFormat="1" x14ac:dyDescent="0.2">
      <c r="A24" s="61"/>
      <c r="B24" s="99"/>
      <c r="C24" s="98"/>
      <c r="D24" s="61"/>
      <c r="E24" s="115"/>
      <c r="F24" s="61"/>
      <c r="G24" s="61"/>
      <c r="H24" s="98"/>
      <c r="I24" s="135" t="s">
        <v>99</v>
      </c>
      <c r="J24" s="98" t="s">
        <v>11</v>
      </c>
      <c r="K24" s="79">
        <f>D23*1/0.025</f>
        <v>4</v>
      </c>
      <c r="L24" s="73" t="s">
        <v>40</v>
      </c>
    </row>
    <row r="25" spans="1:13" s="110" customFormat="1" ht="36" x14ac:dyDescent="0.2">
      <c r="A25" s="61">
        <v>4</v>
      </c>
      <c r="B25" s="99" t="s">
        <v>78</v>
      </c>
      <c r="C25" s="1" t="s">
        <v>43</v>
      </c>
      <c r="D25" s="114">
        <f>D23</f>
        <v>0.1</v>
      </c>
      <c r="E25" s="116"/>
      <c r="F25" s="117"/>
      <c r="G25" s="117"/>
      <c r="H25" s="117"/>
      <c r="I25" s="134" t="s">
        <v>98</v>
      </c>
      <c r="J25" s="118" t="s">
        <v>43</v>
      </c>
      <c r="K25" s="136">
        <v>1E-3</v>
      </c>
      <c r="L25" s="73" t="s">
        <v>40</v>
      </c>
    </row>
    <row r="26" spans="1:13" s="109" customFormat="1" ht="84" x14ac:dyDescent="0.2">
      <c r="A26" s="123">
        <v>5</v>
      </c>
      <c r="B26" s="99" t="s">
        <v>79</v>
      </c>
      <c r="C26" s="98" t="s">
        <v>19</v>
      </c>
      <c r="D26" s="69">
        <f>0.06*25*2</f>
        <v>3</v>
      </c>
      <c r="E26" s="68"/>
      <c r="F26" s="65"/>
      <c r="G26" s="66"/>
      <c r="H26" s="67"/>
      <c r="I26" s="70"/>
      <c r="J26" s="71"/>
      <c r="K26" s="72"/>
      <c r="L26" s="73"/>
    </row>
    <row r="27" spans="1:13" s="110" customFormat="1" ht="36" x14ac:dyDescent="0.2">
      <c r="A27" s="61">
        <v>6</v>
      </c>
      <c r="B27" s="99" t="s">
        <v>42</v>
      </c>
      <c r="C27" s="98" t="s">
        <v>43</v>
      </c>
      <c r="D27" s="69">
        <f>2*1*0.025</f>
        <v>0.05</v>
      </c>
      <c r="E27" s="81" t="s">
        <v>44</v>
      </c>
      <c r="F27" s="61" t="s">
        <v>43</v>
      </c>
      <c r="G27" s="114">
        <f>D27</f>
        <v>0.05</v>
      </c>
      <c r="H27" s="98" t="s">
        <v>45</v>
      </c>
      <c r="I27" s="134" t="s">
        <v>98</v>
      </c>
      <c r="J27" s="118" t="s">
        <v>43</v>
      </c>
      <c r="K27" s="104">
        <v>5.0000000000000001E-3</v>
      </c>
      <c r="L27" s="73" t="s">
        <v>40</v>
      </c>
    </row>
    <row r="28" spans="1:13" s="110" customFormat="1" x14ac:dyDescent="0.2">
      <c r="A28" s="61"/>
      <c r="B28" s="99"/>
      <c r="C28" s="98"/>
      <c r="D28" s="61"/>
      <c r="E28" s="115"/>
      <c r="F28" s="61"/>
      <c r="G28" s="61"/>
      <c r="H28" s="98"/>
      <c r="I28" s="135" t="s">
        <v>99</v>
      </c>
      <c r="J28" s="98" t="s">
        <v>11</v>
      </c>
      <c r="K28" s="79">
        <f>D27*1/0.025</f>
        <v>2</v>
      </c>
      <c r="L28" s="73" t="s">
        <v>40</v>
      </c>
    </row>
    <row r="29" spans="1:13" s="110" customFormat="1" ht="36" x14ac:dyDescent="0.2">
      <c r="A29" s="61">
        <v>7</v>
      </c>
      <c r="B29" s="99" t="s">
        <v>78</v>
      </c>
      <c r="C29" s="1" t="s">
        <v>43</v>
      </c>
      <c r="D29" s="114">
        <f>D27</f>
        <v>0.05</v>
      </c>
      <c r="E29" s="116"/>
      <c r="F29" s="117"/>
      <c r="G29" s="117"/>
      <c r="H29" s="117"/>
      <c r="I29" s="134" t="s">
        <v>98</v>
      </c>
      <c r="J29" s="118" t="s">
        <v>43</v>
      </c>
      <c r="K29" s="104">
        <v>1E-3</v>
      </c>
      <c r="L29" s="73" t="s">
        <v>40</v>
      </c>
    </row>
    <row r="30" spans="1:13" s="109" customFormat="1" ht="72" x14ac:dyDescent="0.2">
      <c r="A30" s="123">
        <v>8</v>
      </c>
      <c r="B30" s="99" t="s">
        <v>80</v>
      </c>
      <c r="C30" s="98" t="s">
        <v>19</v>
      </c>
      <c r="D30" s="69">
        <f>0.06*20*2</f>
        <v>2.4</v>
      </c>
      <c r="E30" s="68"/>
      <c r="F30" s="65"/>
      <c r="G30" s="66"/>
      <c r="H30" s="67"/>
      <c r="I30" s="70"/>
      <c r="J30" s="71"/>
      <c r="K30" s="72"/>
      <c r="L30" s="73"/>
    </row>
    <row r="31" spans="1:13" s="109" customFormat="1" ht="14.25" customHeight="1" x14ac:dyDescent="0.2">
      <c r="A31" s="124" t="s">
        <v>51</v>
      </c>
      <c r="B31" s="124"/>
      <c r="C31" s="124"/>
      <c r="D31" s="124"/>
      <c r="E31" s="124"/>
      <c r="F31" s="65"/>
      <c r="G31" s="66"/>
      <c r="H31" s="67"/>
      <c r="I31" s="68"/>
      <c r="J31" s="65"/>
      <c r="K31" s="66"/>
      <c r="L31" s="67"/>
    </row>
    <row r="32" spans="1:13" s="111" customFormat="1" ht="60" x14ac:dyDescent="0.2">
      <c r="A32" s="123">
        <v>9</v>
      </c>
      <c r="B32" s="99" t="s">
        <v>52</v>
      </c>
      <c r="C32" s="98" t="s">
        <v>19</v>
      </c>
      <c r="D32" s="69">
        <f>1.94*3.14*3*1</f>
        <v>18.27</v>
      </c>
      <c r="E32" s="68"/>
      <c r="F32" s="65"/>
      <c r="G32" s="66"/>
      <c r="H32" s="67"/>
      <c r="I32" s="70"/>
      <c r="J32" s="71"/>
      <c r="K32" s="72"/>
      <c r="L32" s="73"/>
    </row>
    <row r="33" spans="1:12" s="111" customFormat="1" ht="60" x14ac:dyDescent="0.2">
      <c r="A33" s="123">
        <v>10</v>
      </c>
      <c r="B33" s="99" t="s">
        <v>53</v>
      </c>
      <c r="C33" s="98" t="s">
        <v>19</v>
      </c>
      <c r="D33" s="69">
        <f>1.94*3.14*2*1</f>
        <v>12.18</v>
      </c>
      <c r="E33" s="68"/>
      <c r="F33" s="65"/>
      <c r="G33" s="66"/>
      <c r="H33" s="67"/>
      <c r="I33" s="70"/>
      <c r="J33" s="71"/>
      <c r="K33" s="72"/>
      <c r="L33" s="73"/>
    </row>
    <row r="34" spans="1:12" s="109" customFormat="1" ht="60" x14ac:dyDescent="0.2">
      <c r="A34" s="123">
        <v>11</v>
      </c>
      <c r="B34" s="99" t="s">
        <v>54</v>
      </c>
      <c r="C34" s="74" t="s">
        <v>12</v>
      </c>
      <c r="D34" s="69">
        <f>1.08*3.14*1*1</f>
        <v>3.39</v>
      </c>
      <c r="E34" s="75"/>
      <c r="F34" s="76"/>
      <c r="G34" s="77"/>
      <c r="H34" s="78"/>
      <c r="I34" s="70"/>
      <c r="J34" s="71"/>
      <c r="K34" s="72"/>
      <c r="L34" s="73"/>
    </row>
    <row r="35" spans="1:12" s="110" customFormat="1" ht="36" x14ac:dyDescent="0.2">
      <c r="A35" s="61">
        <v>12</v>
      </c>
      <c r="B35" s="99" t="s">
        <v>42</v>
      </c>
      <c r="C35" s="98" t="s">
        <v>43</v>
      </c>
      <c r="D35" s="69">
        <f>(1*1*2)*2*0.025</f>
        <v>0.1</v>
      </c>
      <c r="E35" s="81" t="s">
        <v>44</v>
      </c>
      <c r="F35" s="61" t="s">
        <v>43</v>
      </c>
      <c r="G35" s="114">
        <f>D35</f>
        <v>0.1</v>
      </c>
      <c r="H35" s="98" t="s">
        <v>45</v>
      </c>
      <c r="I35" s="134" t="s">
        <v>98</v>
      </c>
      <c r="J35" s="118" t="s">
        <v>43</v>
      </c>
      <c r="K35" s="104">
        <v>5.0000000000000001E-3</v>
      </c>
      <c r="L35" s="73" t="s">
        <v>40</v>
      </c>
    </row>
    <row r="36" spans="1:12" s="110" customFormat="1" x14ac:dyDescent="0.2">
      <c r="A36" s="61"/>
      <c r="B36" s="99"/>
      <c r="C36" s="98"/>
      <c r="D36" s="61"/>
      <c r="E36" s="115"/>
      <c r="F36" s="61"/>
      <c r="G36" s="61"/>
      <c r="H36" s="98"/>
      <c r="I36" s="135" t="s">
        <v>99</v>
      </c>
      <c r="J36" s="98" t="s">
        <v>11</v>
      </c>
      <c r="K36" s="79">
        <f>D35*1/0.025</f>
        <v>4</v>
      </c>
      <c r="L36" s="73" t="s">
        <v>40</v>
      </c>
    </row>
    <row r="37" spans="1:12" s="110" customFormat="1" ht="60" x14ac:dyDescent="0.2">
      <c r="A37" s="61">
        <v>13</v>
      </c>
      <c r="B37" s="99" t="s">
        <v>46</v>
      </c>
      <c r="C37" s="1" t="s">
        <v>43</v>
      </c>
      <c r="D37" s="114">
        <f>D35</f>
        <v>0.1</v>
      </c>
      <c r="E37" s="116"/>
      <c r="F37" s="117"/>
      <c r="G37" s="117"/>
      <c r="H37" s="117"/>
      <c r="I37" s="134" t="s">
        <v>98</v>
      </c>
      <c r="J37" s="118" t="s">
        <v>43</v>
      </c>
      <c r="K37" s="104">
        <v>1E-3</v>
      </c>
      <c r="L37" s="73" t="s">
        <v>40</v>
      </c>
    </row>
    <row r="38" spans="1:12" s="109" customFormat="1" ht="14.25" customHeight="1" x14ac:dyDescent="0.2">
      <c r="A38" s="124" t="s">
        <v>55</v>
      </c>
      <c r="B38" s="124"/>
      <c r="C38" s="124"/>
      <c r="D38" s="124"/>
      <c r="E38" s="124"/>
      <c r="F38" s="65"/>
      <c r="G38" s="66"/>
      <c r="H38" s="67"/>
      <c r="I38" s="68"/>
      <c r="J38" s="65"/>
      <c r="K38" s="66"/>
      <c r="L38" s="67"/>
    </row>
    <row r="39" spans="1:12" s="111" customFormat="1" ht="60" x14ac:dyDescent="0.2">
      <c r="A39" s="61">
        <v>14</v>
      </c>
      <c r="B39" s="99" t="s">
        <v>56</v>
      </c>
      <c r="C39" s="98" t="s">
        <v>19</v>
      </c>
      <c r="D39" s="69">
        <f>1.94*3.14*3*1</f>
        <v>18.27</v>
      </c>
      <c r="E39" s="68"/>
      <c r="F39" s="65"/>
      <c r="G39" s="66"/>
      <c r="H39" s="67"/>
      <c r="I39" s="70"/>
      <c r="J39" s="71"/>
      <c r="K39" s="72"/>
      <c r="L39" s="73"/>
    </row>
    <row r="40" spans="1:12" s="111" customFormat="1" ht="60" x14ac:dyDescent="0.2">
      <c r="A40" s="61">
        <v>15</v>
      </c>
      <c r="B40" s="99" t="s">
        <v>57</v>
      </c>
      <c r="C40" s="98" t="s">
        <v>19</v>
      </c>
      <c r="D40" s="69">
        <f>1.94*3.14*2*1</f>
        <v>12.18</v>
      </c>
      <c r="E40" s="68"/>
      <c r="F40" s="65"/>
      <c r="G40" s="66"/>
      <c r="H40" s="67"/>
      <c r="I40" s="70"/>
      <c r="J40" s="71"/>
      <c r="K40" s="72"/>
      <c r="L40" s="73"/>
    </row>
    <row r="41" spans="1:12" s="109" customFormat="1" ht="60" x14ac:dyDescent="0.2">
      <c r="A41" s="61">
        <v>16</v>
      </c>
      <c r="B41" s="99" t="s">
        <v>58</v>
      </c>
      <c r="C41" s="74" t="s">
        <v>12</v>
      </c>
      <c r="D41" s="69">
        <f>1.33*3.14*1*2</f>
        <v>8.35</v>
      </c>
      <c r="E41" s="75"/>
      <c r="F41" s="76"/>
      <c r="G41" s="77"/>
      <c r="H41" s="78"/>
      <c r="I41" s="70"/>
      <c r="J41" s="71"/>
      <c r="K41" s="72"/>
      <c r="L41" s="73"/>
    </row>
    <row r="42" spans="1:12" s="110" customFormat="1" ht="36" x14ac:dyDescent="0.2">
      <c r="A42" s="61">
        <v>17</v>
      </c>
      <c r="B42" s="99" t="s">
        <v>42</v>
      </c>
      <c r="C42" s="98" t="s">
        <v>43</v>
      </c>
      <c r="D42" s="69">
        <f>(1*1*2)*2*0.025</f>
        <v>0.1</v>
      </c>
      <c r="E42" s="81" t="s">
        <v>44</v>
      </c>
      <c r="F42" s="61" t="s">
        <v>43</v>
      </c>
      <c r="G42" s="114">
        <f>D42</f>
        <v>0.1</v>
      </c>
      <c r="H42" s="98" t="s">
        <v>45</v>
      </c>
      <c r="I42" s="134" t="s">
        <v>98</v>
      </c>
      <c r="J42" s="118" t="s">
        <v>43</v>
      </c>
      <c r="K42" s="104">
        <v>5.0000000000000001E-3</v>
      </c>
      <c r="L42" s="73" t="s">
        <v>40</v>
      </c>
    </row>
    <row r="43" spans="1:12" s="110" customFormat="1" x14ac:dyDescent="0.2">
      <c r="A43" s="61"/>
      <c r="B43" s="99"/>
      <c r="C43" s="98"/>
      <c r="D43" s="61"/>
      <c r="E43" s="115"/>
      <c r="F43" s="61"/>
      <c r="G43" s="61"/>
      <c r="H43" s="98"/>
      <c r="I43" s="135" t="s">
        <v>99</v>
      </c>
      <c r="J43" s="98" t="s">
        <v>11</v>
      </c>
      <c r="K43" s="79">
        <f>D42*1/0.025</f>
        <v>4</v>
      </c>
      <c r="L43" s="73" t="s">
        <v>40</v>
      </c>
    </row>
    <row r="44" spans="1:12" s="110" customFormat="1" ht="60" x14ac:dyDescent="0.2">
      <c r="A44" s="61">
        <v>18</v>
      </c>
      <c r="B44" s="99" t="s">
        <v>46</v>
      </c>
      <c r="C44" s="1" t="s">
        <v>43</v>
      </c>
      <c r="D44" s="114">
        <f>D42</f>
        <v>0.1</v>
      </c>
      <c r="E44" s="116"/>
      <c r="F44" s="117"/>
      <c r="G44" s="117"/>
      <c r="H44" s="117"/>
      <c r="I44" s="134" t="s">
        <v>98</v>
      </c>
      <c r="J44" s="118" t="s">
        <v>43</v>
      </c>
      <c r="K44" s="104">
        <v>1E-3</v>
      </c>
      <c r="L44" s="73" t="s">
        <v>40</v>
      </c>
    </row>
    <row r="45" spans="1:12" s="109" customFormat="1" ht="14.25" customHeight="1" x14ac:dyDescent="0.2">
      <c r="A45" s="124" t="s">
        <v>59</v>
      </c>
      <c r="B45" s="124"/>
      <c r="C45" s="124"/>
      <c r="D45" s="124"/>
      <c r="E45" s="124"/>
      <c r="F45" s="65"/>
      <c r="G45" s="66"/>
      <c r="H45" s="67"/>
      <c r="I45" s="68"/>
      <c r="J45" s="65"/>
      <c r="K45" s="66"/>
      <c r="L45" s="67"/>
    </row>
    <row r="46" spans="1:12" s="109" customFormat="1" ht="60" x14ac:dyDescent="0.2">
      <c r="A46" s="80">
        <v>19</v>
      </c>
      <c r="B46" s="99" t="s">
        <v>60</v>
      </c>
      <c r="C46" s="74" t="s">
        <v>12</v>
      </c>
      <c r="D46" s="69">
        <f>2.19*3.14*3*1</f>
        <v>20.63</v>
      </c>
      <c r="E46" s="75"/>
      <c r="F46" s="76"/>
      <c r="G46" s="77"/>
      <c r="H46" s="78"/>
      <c r="I46" s="70"/>
      <c r="J46" s="71"/>
      <c r="K46" s="72"/>
      <c r="L46" s="73"/>
    </row>
    <row r="47" spans="1:12" s="110" customFormat="1" ht="36" x14ac:dyDescent="0.2">
      <c r="A47" s="61">
        <v>20</v>
      </c>
      <c r="B47" s="99" t="s">
        <v>42</v>
      </c>
      <c r="C47" s="98" t="s">
        <v>43</v>
      </c>
      <c r="D47" s="69">
        <f>(1*1*2)*1*0.025</f>
        <v>0.05</v>
      </c>
      <c r="E47" s="81" t="s">
        <v>44</v>
      </c>
      <c r="F47" s="61" t="s">
        <v>43</v>
      </c>
      <c r="G47" s="114">
        <f>D47</f>
        <v>0.05</v>
      </c>
      <c r="H47" s="98" t="s">
        <v>45</v>
      </c>
      <c r="I47" s="134" t="s">
        <v>98</v>
      </c>
      <c r="J47" s="118" t="s">
        <v>43</v>
      </c>
      <c r="K47" s="104">
        <v>5.0000000000000001E-3</v>
      </c>
      <c r="L47" s="73" t="s">
        <v>40</v>
      </c>
    </row>
    <row r="48" spans="1:12" s="110" customFormat="1" x14ac:dyDescent="0.2">
      <c r="A48" s="61"/>
      <c r="B48" s="99"/>
      <c r="C48" s="98"/>
      <c r="D48" s="61"/>
      <c r="E48" s="115"/>
      <c r="F48" s="61"/>
      <c r="G48" s="61"/>
      <c r="H48" s="98"/>
      <c r="I48" s="135" t="s">
        <v>99</v>
      </c>
      <c r="J48" s="98" t="s">
        <v>11</v>
      </c>
      <c r="K48" s="79">
        <f>D47*1/0.025</f>
        <v>2</v>
      </c>
      <c r="L48" s="73" t="s">
        <v>40</v>
      </c>
    </row>
    <row r="49" spans="1:12" s="110" customFormat="1" ht="60" x14ac:dyDescent="0.2">
      <c r="A49" s="61">
        <v>21</v>
      </c>
      <c r="B49" s="99" t="s">
        <v>46</v>
      </c>
      <c r="C49" s="1" t="s">
        <v>43</v>
      </c>
      <c r="D49" s="114">
        <f>D47</f>
        <v>0.05</v>
      </c>
      <c r="E49" s="116"/>
      <c r="F49" s="117"/>
      <c r="G49" s="117"/>
      <c r="H49" s="117"/>
      <c r="I49" s="134" t="s">
        <v>98</v>
      </c>
      <c r="J49" s="118" t="s">
        <v>43</v>
      </c>
      <c r="K49" s="104">
        <v>1E-3</v>
      </c>
      <c r="L49" s="73" t="s">
        <v>40</v>
      </c>
    </row>
    <row r="50" spans="1:12" s="109" customFormat="1" ht="14.25" customHeight="1" x14ac:dyDescent="0.2">
      <c r="A50" s="125" t="s">
        <v>61</v>
      </c>
      <c r="B50" s="126"/>
      <c r="C50" s="126"/>
      <c r="D50" s="126"/>
      <c r="E50" s="126"/>
      <c r="F50" s="126"/>
      <c r="G50" s="126"/>
      <c r="H50" s="127"/>
      <c r="I50" s="68"/>
      <c r="J50" s="65"/>
      <c r="K50" s="66"/>
      <c r="L50" s="67"/>
    </row>
    <row r="51" spans="1:12" s="111" customFormat="1" ht="72" x14ac:dyDescent="0.2">
      <c r="A51" s="61">
        <v>22</v>
      </c>
      <c r="B51" s="99" t="s">
        <v>62</v>
      </c>
      <c r="C51" s="98" t="s">
        <v>19</v>
      </c>
      <c r="D51" s="69">
        <f>3.25*3.14*6</f>
        <v>61.23</v>
      </c>
      <c r="E51" s="68"/>
      <c r="F51" s="65"/>
      <c r="G51" s="66"/>
      <c r="H51" s="67"/>
      <c r="I51" s="70"/>
      <c r="J51" s="71"/>
      <c r="K51" s="72"/>
      <c r="L51" s="73"/>
    </row>
    <row r="52" spans="1:12" s="109" customFormat="1" ht="60" x14ac:dyDescent="0.2">
      <c r="A52" s="61">
        <v>23</v>
      </c>
      <c r="B52" s="99" t="s">
        <v>63</v>
      </c>
      <c r="C52" s="74" t="s">
        <v>12</v>
      </c>
      <c r="D52" s="69">
        <f>3.25*3.14*3*2</f>
        <v>61.23</v>
      </c>
      <c r="E52" s="75"/>
      <c r="F52" s="76"/>
      <c r="G52" s="77"/>
      <c r="H52" s="78"/>
      <c r="I52" s="70"/>
      <c r="J52" s="71"/>
      <c r="K52" s="72"/>
      <c r="L52" s="73"/>
    </row>
    <row r="53" spans="1:12" s="109" customFormat="1" ht="60" x14ac:dyDescent="0.2">
      <c r="A53" s="61">
        <v>24</v>
      </c>
      <c r="B53" s="99" t="s">
        <v>64</v>
      </c>
      <c r="C53" s="74" t="s">
        <v>12</v>
      </c>
      <c r="D53" s="69">
        <f>2.73*3.14*3*1</f>
        <v>25.72</v>
      </c>
      <c r="E53" s="75"/>
      <c r="F53" s="76"/>
      <c r="G53" s="77"/>
      <c r="H53" s="78"/>
      <c r="I53" s="70"/>
      <c r="J53" s="71"/>
      <c r="K53" s="72"/>
      <c r="L53" s="73"/>
    </row>
    <row r="54" spans="1:12" s="109" customFormat="1" ht="60" x14ac:dyDescent="0.2">
      <c r="A54" s="61">
        <v>25</v>
      </c>
      <c r="B54" s="99" t="s">
        <v>65</v>
      </c>
      <c r="C54" s="74" t="s">
        <v>12</v>
      </c>
      <c r="D54" s="69">
        <f>1.33*3.14*1*1</f>
        <v>4.18</v>
      </c>
      <c r="E54" s="75"/>
      <c r="F54" s="76"/>
      <c r="G54" s="77"/>
      <c r="H54" s="78"/>
      <c r="I54" s="70"/>
      <c r="J54" s="71"/>
      <c r="K54" s="72"/>
      <c r="L54" s="73"/>
    </row>
    <row r="55" spans="1:12" s="110" customFormat="1" ht="36" x14ac:dyDescent="0.2">
      <c r="A55" s="61">
        <v>26</v>
      </c>
      <c r="B55" s="99" t="s">
        <v>42</v>
      </c>
      <c r="C55" s="98" t="s">
        <v>43</v>
      </c>
      <c r="D55" s="69">
        <f>(1*1*2)*2*0.025</f>
        <v>0.1</v>
      </c>
      <c r="E55" s="81" t="s">
        <v>44</v>
      </c>
      <c r="F55" s="61" t="s">
        <v>43</v>
      </c>
      <c r="G55" s="114">
        <f>D55</f>
        <v>0.1</v>
      </c>
      <c r="H55" s="98" t="s">
        <v>45</v>
      </c>
      <c r="I55" s="134" t="s">
        <v>98</v>
      </c>
      <c r="J55" s="118" t="s">
        <v>43</v>
      </c>
      <c r="K55" s="104">
        <v>5.0000000000000001E-3</v>
      </c>
      <c r="L55" s="73" t="s">
        <v>40</v>
      </c>
    </row>
    <row r="56" spans="1:12" s="110" customFormat="1" x14ac:dyDescent="0.2">
      <c r="A56" s="61"/>
      <c r="B56" s="99"/>
      <c r="C56" s="98"/>
      <c r="D56" s="61"/>
      <c r="E56" s="115"/>
      <c r="F56" s="61"/>
      <c r="G56" s="61"/>
      <c r="H56" s="98"/>
      <c r="I56" s="135" t="s">
        <v>99</v>
      </c>
      <c r="J56" s="98" t="s">
        <v>11</v>
      </c>
      <c r="K56" s="79">
        <f>D55*1/0.025</f>
        <v>4</v>
      </c>
      <c r="L56" s="73" t="s">
        <v>40</v>
      </c>
    </row>
    <row r="57" spans="1:12" s="110" customFormat="1" ht="60" x14ac:dyDescent="0.2">
      <c r="A57" s="61">
        <v>27</v>
      </c>
      <c r="B57" s="99" t="s">
        <v>46</v>
      </c>
      <c r="C57" s="1" t="s">
        <v>43</v>
      </c>
      <c r="D57" s="114">
        <f>D55</f>
        <v>0.1</v>
      </c>
      <c r="E57" s="116"/>
      <c r="F57" s="117"/>
      <c r="G57" s="117"/>
      <c r="H57" s="117"/>
      <c r="I57" s="134" t="s">
        <v>98</v>
      </c>
      <c r="J57" s="118" t="s">
        <v>43</v>
      </c>
      <c r="K57" s="104">
        <v>1E-3</v>
      </c>
      <c r="L57" s="73" t="s">
        <v>40</v>
      </c>
    </row>
    <row r="58" spans="1:12" s="109" customFormat="1" ht="14.25" customHeight="1" x14ac:dyDescent="0.2">
      <c r="A58" s="125" t="s">
        <v>66</v>
      </c>
      <c r="B58" s="126"/>
      <c r="C58" s="126"/>
      <c r="D58" s="126"/>
      <c r="E58" s="126"/>
      <c r="F58" s="126"/>
      <c r="G58" s="126"/>
      <c r="H58" s="127"/>
      <c r="I58" s="68"/>
      <c r="J58" s="65"/>
      <c r="K58" s="66"/>
      <c r="L58" s="67"/>
    </row>
    <row r="59" spans="1:12" s="109" customFormat="1" ht="60" x14ac:dyDescent="0.2">
      <c r="A59" s="61">
        <v>28</v>
      </c>
      <c r="B59" s="99" t="s">
        <v>67</v>
      </c>
      <c r="C59" s="74" t="s">
        <v>12</v>
      </c>
      <c r="D59" s="69">
        <f>2.73*3.14*3*2</f>
        <v>51.43</v>
      </c>
      <c r="E59" s="75"/>
      <c r="F59" s="76"/>
      <c r="G59" s="77"/>
      <c r="H59" s="78"/>
      <c r="I59" s="70"/>
      <c r="J59" s="71"/>
      <c r="K59" s="72"/>
      <c r="L59" s="73"/>
    </row>
    <row r="60" spans="1:12" s="110" customFormat="1" ht="36" x14ac:dyDescent="0.2">
      <c r="A60" s="61">
        <v>29</v>
      </c>
      <c r="B60" s="99" t="s">
        <v>42</v>
      </c>
      <c r="C60" s="98" t="s">
        <v>43</v>
      </c>
      <c r="D60" s="69">
        <f>(1*1*2)*2*0.025</f>
        <v>0.1</v>
      </c>
      <c r="E60" s="81" t="s">
        <v>44</v>
      </c>
      <c r="F60" s="61" t="s">
        <v>43</v>
      </c>
      <c r="G60" s="114">
        <f>D60</f>
        <v>0.1</v>
      </c>
      <c r="H60" s="98" t="s">
        <v>45</v>
      </c>
      <c r="I60" s="134" t="s">
        <v>98</v>
      </c>
      <c r="J60" s="118" t="s">
        <v>43</v>
      </c>
      <c r="K60" s="104">
        <v>5.0000000000000001E-3</v>
      </c>
      <c r="L60" s="73" t="s">
        <v>40</v>
      </c>
    </row>
    <row r="61" spans="1:12" s="110" customFormat="1" x14ac:dyDescent="0.2">
      <c r="A61" s="61"/>
      <c r="B61" s="99"/>
      <c r="C61" s="98"/>
      <c r="D61" s="61"/>
      <c r="E61" s="115"/>
      <c r="F61" s="61"/>
      <c r="G61" s="61"/>
      <c r="H61" s="98"/>
      <c r="I61" s="135" t="s">
        <v>99</v>
      </c>
      <c r="J61" s="98" t="s">
        <v>11</v>
      </c>
      <c r="K61" s="79">
        <f>D60*1/0.025</f>
        <v>4</v>
      </c>
      <c r="L61" s="73" t="s">
        <v>40</v>
      </c>
    </row>
    <row r="62" spans="1:12" s="110" customFormat="1" ht="60" x14ac:dyDescent="0.2">
      <c r="A62" s="61">
        <v>30</v>
      </c>
      <c r="B62" s="99" t="s">
        <v>46</v>
      </c>
      <c r="C62" s="1" t="s">
        <v>43</v>
      </c>
      <c r="D62" s="114">
        <f>D60</f>
        <v>0.1</v>
      </c>
      <c r="E62" s="116"/>
      <c r="F62" s="117"/>
      <c r="G62" s="117"/>
      <c r="H62" s="117"/>
      <c r="I62" s="134" t="s">
        <v>98</v>
      </c>
      <c r="J62" s="118" t="s">
        <v>43</v>
      </c>
      <c r="K62" s="104">
        <v>1E-3</v>
      </c>
      <c r="L62" s="73" t="s">
        <v>40</v>
      </c>
    </row>
    <row r="63" spans="1:12" s="109" customFormat="1" ht="14.25" customHeight="1" x14ac:dyDescent="0.2">
      <c r="A63" s="125" t="s">
        <v>68</v>
      </c>
      <c r="B63" s="126"/>
      <c r="C63" s="126"/>
      <c r="D63" s="126"/>
      <c r="E63" s="126"/>
      <c r="F63" s="126"/>
      <c r="G63" s="127"/>
      <c r="H63" s="78"/>
      <c r="I63" s="75"/>
      <c r="J63" s="76"/>
      <c r="K63" s="77"/>
      <c r="L63" s="78"/>
    </row>
    <row r="64" spans="1:12" s="111" customFormat="1" ht="72" x14ac:dyDescent="0.2">
      <c r="A64" s="61">
        <v>31</v>
      </c>
      <c r="B64" s="99" t="s">
        <v>69</v>
      </c>
      <c r="C64" s="98" t="s">
        <v>19</v>
      </c>
      <c r="D64" s="69">
        <f>4.26*3.14*6*2</f>
        <v>160.52000000000001</v>
      </c>
      <c r="E64" s="68"/>
      <c r="F64" s="65"/>
      <c r="G64" s="66"/>
      <c r="H64" s="67"/>
      <c r="I64" s="70"/>
      <c r="J64" s="71"/>
      <c r="K64" s="72"/>
      <c r="L64" s="73"/>
    </row>
    <row r="65" spans="1:12" s="109" customFormat="1" ht="60" x14ac:dyDescent="0.2">
      <c r="A65" s="61">
        <v>32</v>
      </c>
      <c r="B65" s="99" t="s">
        <v>70</v>
      </c>
      <c r="C65" s="74" t="s">
        <v>12</v>
      </c>
      <c r="D65" s="69">
        <f>4.26*3.14*2*2</f>
        <v>53.51</v>
      </c>
      <c r="E65" s="75"/>
      <c r="F65" s="76"/>
      <c r="G65" s="77"/>
      <c r="H65" s="78"/>
      <c r="I65" s="70"/>
      <c r="J65" s="71"/>
      <c r="K65" s="72"/>
      <c r="L65" s="73"/>
    </row>
    <row r="66" spans="1:12" s="110" customFormat="1" ht="36" x14ac:dyDescent="0.2">
      <c r="A66" s="61">
        <v>33</v>
      </c>
      <c r="B66" s="99" t="s">
        <v>42</v>
      </c>
      <c r="C66" s="98" t="s">
        <v>43</v>
      </c>
      <c r="D66" s="69">
        <f>1*1*3*2*0.025</f>
        <v>0.15</v>
      </c>
      <c r="E66" s="81" t="s">
        <v>44</v>
      </c>
      <c r="F66" s="61" t="s">
        <v>43</v>
      </c>
      <c r="G66" s="114">
        <f>D66</f>
        <v>0.15</v>
      </c>
      <c r="H66" s="98" t="s">
        <v>45</v>
      </c>
      <c r="I66" s="134" t="s">
        <v>98</v>
      </c>
      <c r="J66" s="118" t="s">
        <v>43</v>
      </c>
      <c r="K66" s="104">
        <v>5.0000000000000001E-3</v>
      </c>
      <c r="L66" s="73" t="s">
        <v>40</v>
      </c>
    </row>
    <row r="67" spans="1:12" s="110" customFormat="1" x14ac:dyDescent="0.2">
      <c r="A67" s="61"/>
      <c r="B67" s="99"/>
      <c r="C67" s="98"/>
      <c r="D67" s="61"/>
      <c r="E67" s="115"/>
      <c r="F67" s="61"/>
      <c r="G67" s="61"/>
      <c r="H67" s="98"/>
      <c r="I67" s="135" t="s">
        <v>99</v>
      </c>
      <c r="J67" s="98" t="s">
        <v>11</v>
      </c>
      <c r="K67" s="79">
        <f>D66*1/0.025</f>
        <v>6</v>
      </c>
      <c r="L67" s="73" t="s">
        <v>40</v>
      </c>
    </row>
    <row r="68" spans="1:12" s="110" customFormat="1" ht="60" x14ac:dyDescent="0.2">
      <c r="A68" s="61">
        <v>34</v>
      </c>
      <c r="B68" s="99" t="s">
        <v>46</v>
      </c>
      <c r="C68" s="1" t="s">
        <v>43</v>
      </c>
      <c r="D68" s="114">
        <f>D66</f>
        <v>0.15</v>
      </c>
      <c r="E68" s="116"/>
      <c r="F68" s="117"/>
      <c r="G68" s="117"/>
      <c r="H68" s="117"/>
      <c r="I68" s="134" t="s">
        <v>98</v>
      </c>
      <c r="J68" s="118" t="s">
        <v>43</v>
      </c>
      <c r="K68" s="104">
        <v>1E-3</v>
      </c>
      <c r="L68" s="73" t="s">
        <v>40</v>
      </c>
    </row>
    <row r="69" spans="1:12" s="109" customFormat="1" ht="14.25" customHeight="1" x14ac:dyDescent="0.2">
      <c r="A69" s="124" t="s">
        <v>71</v>
      </c>
      <c r="B69" s="124"/>
      <c r="C69" s="124"/>
      <c r="D69" s="124"/>
      <c r="E69" s="124"/>
      <c r="F69" s="76"/>
      <c r="G69" s="77"/>
      <c r="H69" s="78"/>
      <c r="I69" s="75"/>
      <c r="J69" s="76"/>
      <c r="K69" s="77"/>
      <c r="L69" s="78"/>
    </row>
    <row r="70" spans="1:12" s="109" customFormat="1" ht="72" x14ac:dyDescent="0.2">
      <c r="A70" s="61">
        <v>35</v>
      </c>
      <c r="B70" s="99" t="s">
        <v>72</v>
      </c>
      <c r="C70" s="74" t="s">
        <v>12</v>
      </c>
      <c r="D70" s="69">
        <f>4.26*3.14*10*2</f>
        <v>267.52999999999997</v>
      </c>
      <c r="E70" s="75"/>
      <c r="F70" s="76"/>
      <c r="G70" s="77"/>
      <c r="H70" s="78"/>
      <c r="I70" s="70"/>
      <c r="J70" s="71"/>
      <c r="K70" s="72"/>
      <c r="L70" s="73"/>
    </row>
    <row r="71" spans="1:12" s="109" customFormat="1" ht="14.25" customHeight="1" x14ac:dyDescent="0.2">
      <c r="A71" s="124" t="s">
        <v>38</v>
      </c>
      <c r="B71" s="124"/>
      <c r="C71" s="124"/>
      <c r="D71" s="124"/>
      <c r="E71" s="124"/>
      <c r="F71" s="124"/>
      <c r="G71" s="124"/>
      <c r="H71" s="124"/>
      <c r="I71" s="68"/>
      <c r="J71" s="65"/>
      <c r="K71" s="66"/>
      <c r="L71" s="67"/>
    </row>
    <row r="72" spans="1:12" s="109" customFormat="1" ht="60" x14ac:dyDescent="0.2">
      <c r="A72" s="61">
        <v>36</v>
      </c>
      <c r="B72" s="99" t="s">
        <v>73</v>
      </c>
      <c r="C72" s="74" t="s">
        <v>12</v>
      </c>
      <c r="D72" s="69">
        <f>0.05*10*4</f>
        <v>2</v>
      </c>
      <c r="E72" s="75"/>
      <c r="F72" s="76"/>
      <c r="G72" s="77"/>
      <c r="H72" s="78"/>
      <c r="I72" s="70"/>
      <c r="J72" s="71"/>
      <c r="K72" s="72"/>
      <c r="L72" s="73"/>
    </row>
    <row r="73" spans="1:12" s="109" customFormat="1" ht="14.25" customHeight="1" x14ac:dyDescent="0.2">
      <c r="A73" s="124" t="s">
        <v>36</v>
      </c>
      <c r="B73" s="124"/>
      <c r="C73" s="124"/>
      <c r="D73" s="124"/>
      <c r="E73" s="124"/>
      <c r="F73" s="65"/>
      <c r="G73" s="66"/>
      <c r="H73" s="67"/>
      <c r="I73" s="68"/>
      <c r="J73" s="65"/>
      <c r="K73" s="66"/>
      <c r="L73" s="67"/>
    </row>
    <row r="74" spans="1:12" s="110" customFormat="1" ht="72" x14ac:dyDescent="0.2">
      <c r="A74" s="61">
        <v>37</v>
      </c>
      <c r="B74" s="99" t="s">
        <v>74</v>
      </c>
      <c r="C74" s="98" t="s">
        <v>12</v>
      </c>
      <c r="D74" s="69">
        <f>2.73*3.14*8+0.76*3.14*1</f>
        <v>70.959999999999994</v>
      </c>
      <c r="E74" s="102"/>
      <c r="F74" s="70"/>
      <c r="G74" s="103"/>
      <c r="H74" s="104"/>
      <c r="I74" s="70"/>
      <c r="J74" s="71"/>
      <c r="K74" s="72"/>
      <c r="L74" s="73"/>
    </row>
    <row r="75" spans="1:12" s="109" customFormat="1" ht="14.25" customHeight="1" x14ac:dyDescent="0.2">
      <c r="A75" s="124" t="s">
        <v>39</v>
      </c>
      <c r="B75" s="124"/>
      <c r="C75" s="124"/>
      <c r="D75" s="124"/>
      <c r="E75" s="75"/>
      <c r="F75" s="76"/>
      <c r="G75" s="77"/>
      <c r="H75" s="78"/>
      <c r="I75" s="75"/>
      <c r="J75" s="76"/>
      <c r="K75" s="77"/>
      <c r="L75" s="78"/>
    </row>
    <row r="76" spans="1:12" s="110" customFormat="1" ht="72" x14ac:dyDescent="0.2">
      <c r="A76" s="61">
        <v>38</v>
      </c>
      <c r="B76" s="99" t="s">
        <v>75</v>
      </c>
      <c r="C76" s="98" t="s">
        <v>12</v>
      </c>
      <c r="D76" s="69">
        <f>2.73*3.14*8+0.76*3.14*1</f>
        <v>70.959999999999994</v>
      </c>
      <c r="E76" s="102"/>
      <c r="F76" s="70"/>
      <c r="G76" s="103"/>
      <c r="H76" s="104"/>
      <c r="I76" s="70"/>
      <c r="J76" s="71"/>
      <c r="K76" s="72"/>
      <c r="L76" s="73"/>
    </row>
    <row r="77" spans="1:12" s="110" customFormat="1" x14ac:dyDescent="0.2">
      <c r="A77" s="112"/>
      <c r="B77" s="105"/>
      <c r="C77" s="106"/>
      <c r="D77" s="107"/>
      <c r="E77" s="120"/>
      <c r="F77" s="113"/>
      <c r="G77" s="121"/>
      <c r="H77" s="122"/>
      <c r="I77" s="70" t="s">
        <v>18</v>
      </c>
      <c r="J77" s="71" t="s">
        <v>10</v>
      </c>
      <c r="K77" s="119">
        <f>SUM(D21:D22,D26,D30,D32:D34,D39:D41,D46,D51:D54,D59,D64,D65,D70,D72,D74,D76)*0.024</f>
        <v>23</v>
      </c>
      <c r="L77" s="73" t="s">
        <v>37</v>
      </c>
    </row>
    <row r="78" spans="1:12" s="108" customFormat="1" ht="34.5" customHeight="1" x14ac:dyDescent="0.2">
      <c r="A78" s="128" t="s">
        <v>87</v>
      </c>
      <c r="B78" s="129"/>
      <c r="C78" s="129"/>
      <c r="D78" s="129"/>
      <c r="E78" s="129"/>
      <c r="F78" s="129"/>
      <c r="G78" s="129"/>
      <c r="H78" s="129"/>
      <c r="I78" s="129"/>
      <c r="J78" s="129"/>
      <c r="K78" s="129"/>
      <c r="L78" s="130"/>
    </row>
    <row r="79" spans="1:12" s="109" customFormat="1" ht="14.25" customHeight="1" x14ac:dyDescent="0.2">
      <c r="A79" s="125" t="s">
        <v>81</v>
      </c>
      <c r="B79" s="126"/>
      <c r="C79" s="126"/>
      <c r="D79" s="126"/>
      <c r="E79" s="127"/>
      <c r="F79" s="65"/>
      <c r="G79" s="66"/>
      <c r="H79" s="67"/>
      <c r="I79" s="68"/>
      <c r="J79" s="65"/>
      <c r="K79" s="66"/>
      <c r="L79" s="67"/>
    </row>
    <row r="80" spans="1:12" s="111" customFormat="1" ht="48" x14ac:dyDescent="0.2">
      <c r="A80" s="123">
        <v>39</v>
      </c>
      <c r="B80" s="99" t="s">
        <v>82</v>
      </c>
      <c r="C80" s="98" t="s">
        <v>19</v>
      </c>
      <c r="D80" s="69">
        <f>2.73*3.14*10*1</f>
        <v>85.72</v>
      </c>
      <c r="E80" s="68"/>
      <c r="F80" s="65"/>
      <c r="G80" s="66"/>
      <c r="H80" s="67"/>
      <c r="I80" s="70"/>
      <c r="J80" s="71"/>
      <c r="K80" s="72"/>
      <c r="L80" s="73"/>
    </row>
    <row r="81" spans="1:13" s="109" customFormat="1" ht="72" x14ac:dyDescent="0.2">
      <c r="A81" s="123">
        <v>40</v>
      </c>
      <c r="B81" s="99" t="s">
        <v>83</v>
      </c>
      <c r="C81" s="98" t="s">
        <v>19</v>
      </c>
      <c r="D81" s="69">
        <f>3.25*3.14*8*2</f>
        <v>163.28</v>
      </c>
      <c r="E81" s="68"/>
      <c r="F81" s="65"/>
      <c r="G81" s="66"/>
      <c r="H81" s="67"/>
      <c r="I81" s="70"/>
      <c r="J81" s="71"/>
      <c r="K81" s="72"/>
      <c r="L81" s="73"/>
    </row>
    <row r="82" spans="1:13" s="110" customFormat="1" ht="72" x14ac:dyDescent="0.2">
      <c r="A82" s="123">
        <v>41</v>
      </c>
      <c r="B82" s="99" t="s">
        <v>84</v>
      </c>
      <c r="C82" s="98" t="s">
        <v>12</v>
      </c>
      <c r="D82" s="69">
        <f>2.73*3.14*6*1</f>
        <v>51.43</v>
      </c>
      <c r="E82" s="102"/>
      <c r="F82" s="70"/>
      <c r="G82" s="103"/>
      <c r="H82" s="104"/>
      <c r="I82" s="70"/>
      <c r="J82" s="71"/>
      <c r="K82" s="72"/>
      <c r="L82" s="73"/>
    </row>
    <row r="83" spans="1:13" s="110" customFormat="1" ht="72" x14ac:dyDescent="0.2">
      <c r="A83" s="123">
        <v>42</v>
      </c>
      <c r="B83" s="99" t="s">
        <v>85</v>
      </c>
      <c r="C83" s="98" t="s">
        <v>12</v>
      </c>
      <c r="D83" s="69">
        <f>2.19*3.14*6*2</f>
        <v>82.52</v>
      </c>
      <c r="E83" s="102"/>
      <c r="F83" s="70"/>
      <c r="G83" s="103"/>
      <c r="H83" s="104"/>
      <c r="I83" s="70"/>
      <c r="J83" s="71"/>
      <c r="K83" s="72"/>
      <c r="L83" s="73"/>
    </row>
    <row r="84" spans="1:13" s="110" customFormat="1" ht="72" x14ac:dyDescent="0.2">
      <c r="A84" s="123">
        <v>43</v>
      </c>
      <c r="B84" s="99" t="s">
        <v>86</v>
      </c>
      <c r="C84" s="98" t="s">
        <v>12</v>
      </c>
      <c r="D84" s="69">
        <f>2.19*3.14*6*1</f>
        <v>41.26</v>
      </c>
      <c r="E84" s="102"/>
      <c r="F84" s="70"/>
      <c r="G84" s="103"/>
      <c r="H84" s="104"/>
      <c r="I84" s="70"/>
      <c r="J84" s="71"/>
      <c r="K84" s="72"/>
      <c r="L84" s="73"/>
    </row>
    <row r="85" spans="1:13" s="110" customFormat="1" x14ac:dyDescent="0.2">
      <c r="A85" s="112"/>
      <c r="B85" s="105"/>
      <c r="C85" s="106"/>
      <c r="D85" s="107"/>
      <c r="E85" s="120"/>
      <c r="F85" s="113"/>
      <c r="G85" s="121"/>
      <c r="H85" s="122"/>
      <c r="I85" s="70" t="s">
        <v>18</v>
      </c>
      <c r="J85" s="71" t="s">
        <v>10</v>
      </c>
      <c r="K85" s="119">
        <f>SUM(D80:D84)*0.024</f>
        <v>10</v>
      </c>
      <c r="L85" s="73" t="s">
        <v>37</v>
      </c>
    </row>
    <row r="86" spans="1:13" s="108" customFormat="1" ht="34.5" customHeight="1" x14ac:dyDescent="0.2">
      <c r="A86" s="128" t="s">
        <v>92</v>
      </c>
      <c r="B86" s="129"/>
      <c r="C86" s="129"/>
      <c r="D86" s="129"/>
      <c r="E86" s="129"/>
      <c r="F86" s="129"/>
      <c r="G86" s="129"/>
      <c r="H86" s="129"/>
      <c r="I86" s="129"/>
      <c r="J86" s="129"/>
      <c r="K86" s="129"/>
      <c r="L86" s="130"/>
    </row>
    <row r="87" spans="1:13" s="64" customFormat="1" ht="14.25" customHeight="1" x14ac:dyDescent="0.2">
      <c r="A87" s="125" t="s">
        <v>88</v>
      </c>
      <c r="B87" s="126"/>
      <c r="C87" s="126"/>
      <c r="D87" s="126"/>
      <c r="E87" s="127"/>
      <c r="F87" s="65"/>
      <c r="G87" s="66"/>
      <c r="H87" s="67"/>
      <c r="I87" s="68"/>
      <c r="J87" s="65"/>
      <c r="K87" s="66"/>
      <c r="L87" s="67"/>
    </row>
    <row r="88" spans="1:13" s="64" customFormat="1" ht="72" x14ac:dyDescent="0.2">
      <c r="A88" s="123">
        <v>44</v>
      </c>
      <c r="B88" s="99" t="s">
        <v>89</v>
      </c>
      <c r="C88" s="98" t="s">
        <v>19</v>
      </c>
      <c r="D88" s="69">
        <f>2.73*3.14*6*1</f>
        <v>51.43</v>
      </c>
      <c r="E88" s="68"/>
      <c r="F88" s="65"/>
      <c r="G88" s="66"/>
      <c r="H88" s="67"/>
      <c r="I88" s="70"/>
      <c r="J88" s="71"/>
      <c r="K88" s="72"/>
      <c r="L88" s="73"/>
    </row>
    <row r="89" spans="1:13" s="64" customFormat="1" ht="50.25" customHeight="1" x14ac:dyDescent="0.2">
      <c r="A89" s="123">
        <v>45</v>
      </c>
      <c r="B89" s="99" t="s">
        <v>90</v>
      </c>
      <c r="C89" s="74" t="s">
        <v>12</v>
      </c>
      <c r="D89" s="69">
        <f>2.19*3.14*4*3</f>
        <v>82.52</v>
      </c>
      <c r="E89" s="75"/>
      <c r="F89" s="76"/>
      <c r="G89" s="77"/>
      <c r="H89" s="78"/>
      <c r="I89" s="70"/>
      <c r="J89" s="71"/>
      <c r="K89" s="72"/>
      <c r="L89" s="73"/>
    </row>
    <row r="90" spans="1:13" s="64" customFormat="1" ht="60" x14ac:dyDescent="0.2">
      <c r="A90" s="123">
        <v>46</v>
      </c>
      <c r="B90" s="99" t="s">
        <v>91</v>
      </c>
      <c r="C90" s="74" t="s">
        <v>12</v>
      </c>
      <c r="D90" s="69">
        <f>2.19*3.14*3*5</f>
        <v>103.15</v>
      </c>
      <c r="E90" s="75"/>
      <c r="F90" s="76"/>
      <c r="G90" s="77"/>
      <c r="H90" s="78"/>
      <c r="I90" s="70"/>
      <c r="J90" s="71"/>
      <c r="K90" s="72"/>
      <c r="L90" s="73"/>
    </row>
    <row r="91" spans="1:13" s="101" customFormat="1" x14ac:dyDescent="0.2">
      <c r="A91" s="112"/>
      <c r="B91" s="105"/>
      <c r="C91" s="106"/>
      <c r="D91" s="107"/>
      <c r="E91" s="120"/>
      <c r="F91" s="113"/>
      <c r="G91" s="121"/>
      <c r="H91" s="122"/>
      <c r="I91" s="70" t="s">
        <v>18</v>
      </c>
      <c r="J91" s="71" t="s">
        <v>10</v>
      </c>
      <c r="K91" s="119">
        <f>SUM(D88:D90)*0.024</f>
        <v>6</v>
      </c>
      <c r="L91" s="73" t="s">
        <v>37</v>
      </c>
      <c r="M91" s="100"/>
    </row>
    <row r="92" spans="1:13" s="108" customFormat="1" ht="45" customHeight="1" x14ac:dyDescent="0.2">
      <c r="A92" s="128" t="s">
        <v>93</v>
      </c>
      <c r="B92" s="129"/>
      <c r="C92" s="129"/>
      <c r="D92" s="129"/>
      <c r="E92" s="129"/>
      <c r="F92" s="129"/>
      <c r="G92" s="129"/>
      <c r="H92" s="129"/>
      <c r="I92" s="129"/>
      <c r="J92" s="129"/>
      <c r="K92" s="129"/>
      <c r="L92" s="130"/>
    </row>
    <row r="93" spans="1:13" s="109" customFormat="1" ht="14.25" customHeight="1" x14ac:dyDescent="0.2">
      <c r="A93" s="125" t="s">
        <v>94</v>
      </c>
      <c r="B93" s="126"/>
      <c r="C93" s="126"/>
      <c r="D93" s="126"/>
      <c r="E93" s="127"/>
      <c r="F93" s="65"/>
      <c r="G93" s="66"/>
      <c r="H93" s="67"/>
      <c r="I93" s="68"/>
      <c r="J93" s="65"/>
      <c r="K93" s="66"/>
      <c r="L93" s="67"/>
    </row>
    <row r="94" spans="1:13" s="110" customFormat="1" ht="72" x14ac:dyDescent="0.2">
      <c r="A94" s="61">
        <v>47</v>
      </c>
      <c r="B94" s="99" t="s">
        <v>95</v>
      </c>
      <c r="C94" s="98" t="s">
        <v>12</v>
      </c>
      <c r="D94" s="69">
        <f>4.26*3.14*8*1</f>
        <v>107.01</v>
      </c>
      <c r="E94" s="102"/>
      <c r="F94" s="70"/>
      <c r="G94" s="103"/>
      <c r="H94" s="104"/>
      <c r="I94" s="70"/>
      <c r="J94" s="71"/>
      <c r="K94" s="72"/>
      <c r="L94" s="73"/>
    </row>
    <row r="95" spans="1:13" s="110" customFormat="1" ht="72" x14ac:dyDescent="0.2">
      <c r="A95" s="61">
        <v>48</v>
      </c>
      <c r="B95" s="99" t="s">
        <v>96</v>
      </c>
      <c r="C95" s="98" t="s">
        <v>12</v>
      </c>
      <c r="D95" s="69">
        <f>4.26*3.14*8*1</f>
        <v>107.01</v>
      </c>
      <c r="E95" s="102"/>
      <c r="F95" s="70"/>
      <c r="G95" s="103"/>
      <c r="H95" s="104"/>
      <c r="I95" s="70"/>
      <c r="J95" s="71"/>
      <c r="K95" s="72"/>
      <c r="L95" s="73"/>
    </row>
    <row r="96" spans="1:13" s="109" customFormat="1" ht="48" x14ac:dyDescent="0.2">
      <c r="A96" s="123">
        <v>49</v>
      </c>
      <c r="B96" s="99" t="s">
        <v>97</v>
      </c>
      <c r="C96" s="98" t="s">
        <v>19</v>
      </c>
      <c r="D96" s="69">
        <f>(0.42*3.14*2+3.14*0.21*0.21*2)*44</f>
        <v>128.24</v>
      </c>
      <c r="E96" s="68"/>
      <c r="F96" s="65"/>
      <c r="G96" s="66"/>
      <c r="H96" s="67"/>
      <c r="I96" s="70"/>
      <c r="J96" s="71"/>
      <c r="K96" s="72"/>
      <c r="L96" s="73"/>
    </row>
    <row r="97" spans="1:13" s="101" customFormat="1" x14ac:dyDescent="0.2">
      <c r="A97" s="112"/>
      <c r="B97" s="105"/>
      <c r="C97" s="106"/>
      <c r="D97" s="107"/>
      <c r="E97" s="120"/>
      <c r="F97" s="113"/>
      <c r="G97" s="121"/>
      <c r="H97" s="122"/>
      <c r="I97" s="70" t="s">
        <v>18</v>
      </c>
      <c r="J97" s="71" t="s">
        <v>10</v>
      </c>
      <c r="K97" s="119">
        <f>SUM(D94:D96)*0.024</f>
        <v>8</v>
      </c>
      <c r="L97" s="73" t="s">
        <v>37</v>
      </c>
      <c r="M97" s="100"/>
    </row>
    <row r="99" spans="1:13" s="38" customFormat="1" ht="12.75" x14ac:dyDescent="0.2">
      <c r="A99" s="82"/>
      <c r="B99" s="83" t="s">
        <v>20</v>
      </c>
      <c r="C99" s="41" t="s">
        <v>21</v>
      </c>
      <c r="E99" s="84"/>
      <c r="F99" s="41"/>
      <c r="G99" s="34"/>
      <c r="H99" s="35"/>
      <c r="I99" s="85"/>
      <c r="J99" s="86"/>
      <c r="K99" s="86"/>
      <c r="L99" s="86"/>
    </row>
    <row r="100" spans="1:13" s="38" customFormat="1" ht="12.75" x14ac:dyDescent="0.2">
      <c r="A100" s="82"/>
      <c r="B100" s="83"/>
      <c r="C100" s="41"/>
      <c r="E100" s="84"/>
      <c r="F100" s="41"/>
      <c r="G100" s="34"/>
      <c r="H100" s="35"/>
      <c r="I100" s="85"/>
      <c r="J100" s="86"/>
      <c r="K100" s="86"/>
      <c r="L100" s="86"/>
    </row>
    <row r="101" spans="1:13" s="89" customFormat="1" ht="20.25" customHeight="1" x14ac:dyDescent="0.2">
      <c r="A101" s="82"/>
      <c r="B101" s="87" t="s">
        <v>22</v>
      </c>
      <c r="C101" s="88"/>
      <c r="D101" s="88"/>
      <c r="E101" s="88"/>
      <c r="F101" s="51"/>
      <c r="G101" s="51"/>
      <c r="I101" s="51" t="s">
        <v>28</v>
      </c>
      <c r="J101" s="51"/>
      <c r="K101" s="51"/>
      <c r="L101" s="51"/>
    </row>
    <row r="102" spans="1:13" s="89" customFormat="1" ht="12.75" x14ac:dyDescent="0.2">
      <c r="A102" s="82"/>
      <c r="B102" s="87"/>
      <c r="C102" s="51"/>
      <c r="D102" s="51"/>
      <c r="E102" s="51"/>
      <c r="F102" s="51"/>
      <c r="G102" s="51"/>
      <c r="I102" s="51"/>
      <c r="J102" s="51"/>
      <c r="K102" s="51"/>
      <c r="L102" s="51"/>
    </row>
    <row r="103" spans="1:13" s="89" customFormat="1" ht="12.75" x14ac:dyDescent="0.2">
      <c r="A103" s="35"/>
      <c r="B103" s="87" t="s">
        <v>33</v>
      </c>
      <c r="C103" s="88"/>
      <c r="D103" s="88"/>
      <c r="E103" s="88"/>
      <c r="F103" s="51"/>
      <c r="G103" s="51"/>
      <c r="I103" s="55" t="s">
        <v>34</v>
      </c>
      <c r="J103" s="51"/>
      <c r="K103" s="51"/>
      <c r="L103" s="51"/>
    </row>
    <row r="104" spans="1:13" s="89" customFormat="1" ht="12.75" x14ac:dyDescent="0.2">
      <c r="A104" s="90"/>
      <c r="B104" s="87"/>
      <c r="C104" s="51"/>
      <c r="D104" s="51"/>
      <c r="E104" s="51"/>
      <c r="F104" s="51"/>
      <c r="G104" s="51"/>
      <c r="I104" s="51"/>
      <c r="J104" s="51"/>
      <c r="K104" s="51"/>
      <c r="L104" s="51"/>
    </row>
    <row r="105" spans="1:13" s="89" customFormat="1" ht="12.75" x14ac:dyDescent="0.2">
      <c r="A105" s="90"/>
      <c r="B105" s="87" t="s">
        <v>23</v>
      </c>
      <c r="C105" s="88"/>
      <c r="D105" s="88"/>
      <c r="E105" s="88"/>
      <c r="F105" s="93"/>
      <c r="G105" s="51"/>
      <c r="I105" s="55" t="s">
        <v>24</v>
      </c>
      <c r="J105" s="51"/>
      <c r="K105" s="51"/>
      <c r="L105" s="51"/>
    </row>
    <row r="106" spans="1:13" s="89" customFormat="1" ht="12.75" x14ac:dyDescent="0.2">
      <c r="A106" s="90"/>
      <c r="B106" s="87"/>
      <c r="C106" s="91"/>
      <c r="D106" s="91"/>
      <c r="E106" s="91"/>
      <c r="F106" s="51"/>
      <c r="G106" s="51"/>
      <c r="I106" s="51"/>
      <c r="J106" s="51"/>
      <c r="K106" s="51"/>
      <c r="L106" s="51"/>
    </row>
    <row r="107" spans="1:13" s="89" customFormat="1" ht="12.75" x14ac:dyDescent="0.2">
      <c r="A107" s="35"/>
      <c r="B107" s="87" t="s">
        <v>25</v>
      </c>
      <c r="C107" s="88"/>
      <c r="D107" s="88"/>
      <c r="E107" s="88"/>
      <c r="F107" s="51"/>
      <c r="G107" s="51"/>
      <c r="I107" s="55" t="s">
        <v>29</v>
      </c>
      <c r="J107" s="51"/>
      <c r="K107" s="51"/>
      <c r="L107" s="51"/>
    </row>
    <row r="108" spans="1:13" s="89" customFormat="1" ht="12.75" x14ac:dyDescent="0.2">
      <c r="A108" s="90"/>
      <c r="B108" s="87"/>
      <c r="C108" s="51"/>
      <c r="D108" s="51"/>
      <c r="E108" s="51"/>
      <c r="F108" s="51"/>
      <c r="G108" s="51"/>
      <c r="I108" s="51"/>
      <c r="J108" s="51"/>
      <c r="K108" s="51"/>
      <c r="L108" s="51"/>
    </row>
    <row r="109" spans="1:13" s="89" customFormat="1" ht="12.75" x14ac:dyDescent="0.2">
      <c r="A109" s="35"/>
      <c r="B109" s="87" t="s">
        <v>31</v>
      </c>
      <c r="C109" s="88"/>
      <c r="D109" s="88"/>
      <c r="E109" s="88"/>
      <c r="F109" s="51"/>
      <c r="G109" s="51"/>
      <c r="I109" s="55" t="s">
        <v>32</v>
      </c>
      <c r="J109" s="51"/>
      <c r="K109" s="51"/>
      <c r="L109" s="51"/>
    </row>
    <row r="110" spans="1:13" s="89" customFormat="1" ht="12.75" x14ac:dyDescent="0.2">
      <c r="A110" s="90"/>
      <c r="B110" s="87"/>
      <c r="C110" s="51"/>
      <c r="D110" s="51"/>
      <c r="E110" s="51"/>
      <c r="F110" s="51"/>
      <c r="G110" s="51"/>
      <c r="I110" s="51"/>
      <c r="J110" s="51"/>
      <c r="K110" s="51"/>
      <c r="L110" s="51"/>
    </row>
    <row r="111" spans="1:13" s="93" customFormat="1" ht="12.75" x14ac:dyDescent="0.2">
      <c r="A111" s="90"/>
      <c r="B111" s="87" t="s">
        <v>26</v>
      </c>
      <c r="C111" s="92"/>
      <c r="D111" s="92"/>
      <c r="E111" s="92"/>
      <c r="I111" s="55" t="s">
        <v>27</v>
      </c>
      <c r="J111" s="3"/>
      <c r="K111" s="3"/>
      <c r="L111" s="3"/>
    </row>
    <row r="113" spans="1:12" x14ac:dyDescent="0.2">
      <c r="A113" s="95"/>
      <c r="B113" s="96"/>
      <c r="C113" s="16"/>
      <c r="D113" s="97"/>
      <c r="E113" s="16"/>
      <c r="F113" s="16"/>
      <c r="G113" s="16"/>
      <c r="H113" s="16"/>
      <c r="I113" s="16"/>
      <c r="J113" s="16"/>
      <c r="K113" s="16"/>
      <c r="L113" s="16"/>
    </row>
    <row r="114" spans="1:12" x14ac:dyDescent="0.2">
      <c r="A114" s="95"/>
      <c r="B114" s="96"/>
      <c r="C114" s="16"/>
      <c r="D114" s="97"/>
      <c r="E114" s="16"/>
      <c r="F114" s="16"/>
      <c r="G114" s="16"/>
      <c r="H114" s="16"/>
      <c r="I114" s="16"/>
      <c r="J114" s="16"/>
      <c r="K114" s="16"/>
      <c r="L114" s="16"/>
    </row>
  </sheetData>
  <autoFilter ref="A18:L18" xr:uid="{00000000-0009-0000-0000-000000000000}"/>
  <mergeCells count="25">
    <mergeCell ref="A19:L19"/>
    <mergeCell ref="B8:K8"/>
    <mergeCell ref="A10:L10"/>
    <mergeCell ref="C16:D16"/>
    <mergeCell ref="E16:H16"/>
    <mergeCell ref="I16:L16"/>
    <mergeCell ref="A16:A17"/>
    <mergeCell ref="B16:B17"/>
    <mergeCell ref="A20:D20"/>
    <mergeCell ref="A31:E31"/>
    <mergeCell ref="A38:E38"/>
    <mergeCell ref="A45:E45"/>
    <mergeCell ref="A50:H50"/>
    <mergeCell ref="A75:D75"/>
    <mergeCell ref="A79:E79"/>
    <mergeCell ref="A87:E87"/>
    <mergeCell ref="A93:E93"/>
    <mergeCell ref="A58:H58"/>
    <mergeCell ref="A63:G63"/>
    <mergeCell ref="A69:E69"/>
    <mergeCell ref="A71:H71"/>
    <mergeCell ref="A73:E73"/>
    <mergeCell ref="A86:L86"/>
    <mergeCell ref="A92:L92"/>
    <mergeCell ref="A78:L78"/>
  </mergeCells>
  <printOptions horizontalCentered="1"/>
  <pageMargins left="0.19685039370078741" right="0.19685039370078741" top="0.39370078740157483" bottom="0.39370078740157483" header="0.19685039370078741" footer="0.19685039370078741"/>
  <pageSetup paperSize="9" orientation="landscape" blackAndWhite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Деф.вед</vt:lpstr>
      <vt:lpstr>Деф.вед!Заголовки_для_печати</vt:lpstr>
      <vt:lpstr>Деф.вед!Область_печати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Voevodina Irina</cp:lastModifiedBy>
  <cp:lastPrinted>2024-02-21T01:27:16Z</cp:lastPrinted>
  <dcterms:created xsi:type="dcterms:W3CDTF">2002-02-11T05:58:00Z</dcterms:created>
  <dcterms:modified xsi:type="dcterms:W3CDTF">2024-02-21T02:17:50Z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07CF7C4947E14B018BDACB3EB69AC866</vt:lpwstr>
  </property>
  <property fmtid="{D5CDD505-2E9C-101B-9397-08002B2CF9AE}" pid="3" name="KSOProductBuildVer">
    <vt:lpwstr>1049-11.2.0.10265</vt:lpwstr>
  </property>
</Properties>
</file>